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Anexo 20 - Cuenta justificativa convocatoria 2026\02 Memoria de actuaciones\"/>
    </mc:Choice>
  </mc:AlternateContent>
  <bookViews>
    <workbookView xWindow="0" yWindow="0" windowWidth="28800" windowHeight="12435"/>
  </bookViews>
  <sheets>
    <sheet name="resumen" sheetId="14" r:id="rId1"/>
    <sheet name="ACOMPAÑAMIENTOS" sheetId="17" r:id="rId2"/>
    <sheet name="tablas" sheetId="2" r:id="rId3"/>
  </sheets>
  <definedNames>
    <definedName name="_xlnm.Print_Area" localSheetId="1">ACOMPAÑAMIENTOS!$A$1:$AC$22</definedName>
    <definedName name="_xlnm.Print_Area" localSheetId="0">resumen!$A$1:$C$5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" i="17" l="1"/>
  <c r="P4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" i="17"/>
  <c r="P2" i="17"/>
  <c r="C302" i="17" l="1"/>
  <c r="C301" i="17"/>
  <c r="C300" i="17"/>
  <c r="C299" i="17"/>
  <c r="C298" i="17"/>
  <c r="C297" i="17"/>
  <c r="C296" i="17"/>
  <c r="C295" i="17"/>
  <c r="C294" i="17"/>
  <c r="C293" i="17"/>
  <c r="C292" i="17"/>
  <c r="C291" i="17"/>
  <c r="C290" i="17"/>
  <c r="C289" i="17"/>
  <c r="C288" i="17"/>
  <c r="C287" i="17"/>
  <c r="C286" i="17"/>
  <c r="C285" i="17"/>
  <c r="C284" i="17"/>
  <c r="C283" i="17"/>
  <c r="C282" i="17"/>
  <c r="C281" i="17"/>
  <c r="C280" i="17"/>
  <c r="C279" i="17"/>
  <c r="C278" i="17"/>
  <c r="C277" i="17"/>
  <c r="C276" i="17"/>
  <c r="C275" i="17"/>
  <c r="C274" i="17"/>
  <c r="C273" i="17"/>
  <c r="C272" i="17"/>
  <c r="C271" i="17"/>
  <c r="C270" i="17"/>
  <c r="C269" i="17"/>
  <c r="C268" i="17"/>
  <c r="C267" i="17"/>
  <c r="C266" i="17"/>
  <c r="C265" i="17"/>
  <c r="C264" i="17"/>
  <c r="C263" i="17"/>
  <c r="C262" i="17"/>
  <c r="C261" i="17"/>
  <c r="C260" i="17"/>
  <c r="C259" i="17"/>
  <c r="C258" i="17"/>
  <c r="C257" i="17"/>
  <c r="C256" i="17"/>
  <c r="C255" i="17"/>
  <c r="C254" i="17"/>
  <c r="C253" i="17"/>
  <c r="C252" i="17"/>
  <c r="C251" i="17"/>
  <c r="C250" i="17"/>
  <c r="C249" i="17"/>
  <c r="C248" i="17"/>
  <c r="C247" i="17"/>
  <c r="C246" i="17"/>
  <c r="C245" i="17"/>
  <c r="C244" i="17"/>
  <c r="C243" i="17"/>
  <c r="C242" i="17"/>
  <c r="C241" i="17"/>
  <c r="C240" i="17"/>
  <c r="C239" i="17"/>
  <c r="C238" i="17"/>
  <c r="C237" i="17"/>
  <c r="C236" i="17"/>
  <c r="C235" i="17"/>
  <c r="C234" i="17"/>
  <c r="C233" i="17"/>
  <c r="C232" i="17"/>
  <c r="C231" i="17"/>
  <c r="C230" i="17"/>
  <c r="C229" i="17"/>
  <c r="C228" i="17"/>
  <c r="C227" i="17"/>
  <c r="C226" i="17"/>
  <c r="C225" i="17"/>
  <c r="C224" i="17"/>
  <c r="C223" i="17"/>
  <c r="C222" i="17"/>
  <c r="C221" i="17"/>
  <c r="C220" i="17"/>
  <c r="C219" i="17"/>
  <c r="C218" i="17"/>
  <c r="C217" i="17"/>
  <c r="C216" i="17"/>
  <c r="C215" i="17"/>
  <c r="C214" i="17"/>
  <c r="C213" i="17"/>
  <c r="C212" i="17"/>
  <c r="C211" i="17"/>
  <c r="C210" i="17"/>
  <c r="C209" i="17"/>
  <c r="C208" i="17"/>
  <c r="C207" i="17"/>
  <c r="C206" i="17"/>
  <c r="C205" i="17"/>
  <c r="C204" i="17"/>
  <c r="C203" i="17"/>
  <c r="C202" i="17"/>
  <c r="C201" i="17"/>
  <c r="C200" i="17"/>
  <c r="C199" i="17"/>
  <c r="C198" i="17"/>
  <c r="C197" i="17"/>
  <c r="C196" i="17"/>
  <c r="C195" i="17"/>
  <c r="C194" i="17"/>
  <c r="C193" i="17"/>
  <c r="C192" i="17"/>
  <c r="C191" i="17"/>
  <c r="C190" i="17"/>
  <c r="C189" i="17"/>
  <c r="C188" i="17"/>
  <c r="C187" i="17"/>
  <c r="C186" i="17"/>
  <c r="C185" i="17"/>
  <c r="C184" i="17"/>
  <c r="C183" i="17"/>
  <c r="C182" i="17"/>
  <c r="C181" i="17"/>
  <c r="C180" i="17"/>
  <c r="C179" i="17"/>
  <c r="C178" i="17"/>
  <c r="C177" i="17"/>
  <c r="C176" i="17"/>
  <c r="C175" i="17"/>
  <c r="C174" i="17"/>
  <c r="C173" i="17"/>
  <c r="C172" i="17"/>
  <c r="C171" i="17"/>
  <c r="C170" i="17"/>
  <c r="C169" i="17"/>
  <c r="C168" i="17"/>
  <c r="C167" i="17"/>
  <c r="C166" i="17"/>
  <c r="C165" i="17"/>
  <c r="C164" i="17"/>
  <c r="C163" i="17"/>
  <c r="C162" i="17"/>
  <c r="C161" i="17"/>
  <c r="C160" i="17"/>
  <c r="C159" i="17"/>
  <c r="C158" i="17"/>
  <c r="C157" i="17"/>
  <c r="C156" i="17"/>
  <c r="C155" i="17"/>
  <c r="C154" i="17"/>
  <c r="C153" i="17"/>
  <c r="C152" i="17"/>
  <c r="C151" i="17"/>
  <c r="C150" i="17"/>
  <c r="C149" i="17"/>
  <c r="C148" i="17"/>
  <c r="C147" i="17"/>
  <c r="C146" i="17"/>
  <c r="C145" i="17"/>
  <c r="C144" i="17"/>
  <c r="C143" i="17"/>
  <c r="C142" i="17"/>
  <c r="C141" i="17"/>
  <c r="C140" i="17"/>
  <c r="C139" i="17"/>
  <c r="C138" i="17"/>
  <c r="C137" i="17"/>
  <c r="C136" i="17"/>
  <c r="C135" i="17"/>
  <c r="C134" i="17"/>
  <c r="C133" i="17"/>
  <c r="C132" i="17"/>
  <c r="C131" i="17"/>
  <c r="C130" i="17"/>
  <c r="C129" i="17"/>
  <c r="C128" i="17"/>
  <c r="C127" i="17"/>
  <c r="C126" i="17"/>
  <c r="C125" i="17"/>
  <c r="C124" i="17"/>
  <c r="C123" i="17"/>
  <c r="C122" i="17"/>
  <c r="C121" i="17"/>
  <c r="C120" i="17"/>
  <c r="C119" i="17"/>
  <c r="C118" i="17"/>
  <c r="C117" i="17"/>
  <c r="C116" i="17"/>
  <c r="C115" i="17"/>
  <c r="C114" i="17"/>
  <c r="C113" i="17"/>
  <c r="C112" i="17"/>
  <c r="C111" i="17"/>
  <c r="C110" i="17"/>
  <c r="C109" i="17"/>
  <c r="C108" i="17"/>
  <c r="C107" i="17"/>
  <c r="C106" i="17"/>
  <c r="C105" i="17"/>
  <c r="C104" i="17"/>
  <c r="C103" i="17"/>
  <c r="C102" i="17"/>
  <c r="C101" i="17"/>
  <c r="C100" i="17"/>
  <c r="C99" i="17"/>
  <c r="C98" i="17"/>
  <c r="C97" i="17"/>
  <c r="C96" i="17"/>
  <c r="C95" i="17"/>
  <c r="C94" i="17"/>
  <c r="C93" i="17"/>
  <c r="C92" i="17"/>
  <c r="C91" i="17"/>
  <c r="C90" i="17"/>
  <c r="C89" i="17"/>
  <c r="C88" i="17"/>
  <c r="C87" i="17"/>
  <c r="C86" i="17"/>
  <c r="C85" i="17"/>
  <c r="C84" i="17"/>
  <c r="C83" i="17"/>
  <c r="C82" i="17"/>
  <c r="C81" i="17"/>
  <c r="C80" i="17"/>
  <c r="C79" i="17"/>
  <c r="C78" i="17"/>
  <c r="C77" i="17"/>
  <c r="C76" i="17"/>
  <c r="C75" i="17"/>
  <c r="C74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2" i="17"/>
  <c r="O3" i="17" l="1"/>
  <c r="O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292" i="17"/>
  <c r="O293" i="17"/>
  <c r="O294" i="17"/>
  <c r="O295" i="17"/>
  <c r="O296" i="17"/>
  <c r="O297" i="17"/>
  <c r="O298" i="17"/>
  <c r="O299" i="17"/>
  <c r="O300" i="17"/>
  <c r="O301" i="17"/>
  <c r="O302" i="17"/>
  <c r="W3" i="17" l="1"/>
  <c r="X3" i="17"/>
  <c r="Y3" i="17"/>
  <c r="Z3" i="17"/>
  <c r="AA3" i="17"/>
  <c r="AB3" i="17"/>
  <c r="AC3" i="17"/>
  <c r="W4" i="17"/>
  <c r="X4" i="17"/>
  <c r="Y4" i="17"/>
  <c r="Z4" i="17"/>
  <c r="AA4" i="17"/>
  <c r="AB4" i="17"/>
  <c r="AC4" i="17"/>
  <c r="W5" i="17"/>
  <c r="X5" i="17"/>
  <c r="Y5" i="17"/>
  <c r="Z5" i="17"/>
  <c r="AA5" i="17"/>
  <c r="AB5" i="17"/>
  <c r="AC5" i="17"/>
  <c r="W6" i="17"/>
  <c r="X6" i="17"/>
  <c r="Y6" i="17"/>
  <c r="Z6" i="17"/>
  <c r="AA6" i="17"/>
  <c r="AB6" i="17"/>
  <c r="AC6" i="17"/>
  <c r="W7" i="17"/>
  <c r="X7" i="17"/>
  <c r="Y7" i="17"/>
  <c r="Z7" i="17"/>
  <c r="AA7" i="17"/>
  <c r="AB7" i="17"/>
  <c r="AC7" i="17"/>
  <c r="W8" i="17"/>
  <c r="X8" i="17"/>
  <c r="Y8" i="17"/>
  <c r="Z8" i="17"/>
  <c r="AA8" i="17"/>
  <c r="AB8" i="17"/>
  <c r="AC8" i="17"/>
  <c r="W9" i="17"/>
  <c r="X9" i="17"/>
  <c r="Y9" i="17"/>
  <c r="Z9" i="17"/>
  <c r="AA9" i="17"/>
  <c r="AB9" i="17"/>
  <c r="AC9" i="17"/>
  <c r="W10" i="17"/>
  <c r="X10" i="17"/>
  <c r="Y10" i="17"/>
  <c r="Z10" i="17"/>
  <c r="AA10" i="17"/>
  <c r="AB10" i="17"/>
  <c r="AC10" i="17"/>
  <c r="W11" i="17"/>
  <c r="X11" i="17"/>
  <c r="Y11" i="17"/>
  <c r="Z11" i="17"/>
  <c r="AA11" i="17"/>
  <c r="AB11" i="17"/>
  <c r="AC11" i="17"/>
  <c r="W12" i="17"/>
  <c r="X12" i="17"/>
  <c r="Y12" i="17"/>
  <c r="Z12" i="17"/>
  <c r="AA12" i="17"/>
  <c r="AB12" i="17"/>
  <c r="AC12" i="17"/>
  <c r="W13" i="17"/>
  <c r="X13" i="17"/>
  <c r="Y13" i="17"/>
  <c r="Z13" i="17"/>
  <c r="AA13" i="17"/>
  <c r="AB13" i="17"/>
  <c r="AC13" i="17"/>
  <c r="W14" i="17"/>
  <c r="X14" i="17"/>
  <c r="Y14" i="17"/>
  <c r="Z14" i="17"/>
  <c r="AA14" i="17"/>
  <c r="AB14" i="17"/>
  <c r="AC14" i="17"/>
  <c r="W15" i="17"/>
  <c r="X15" i="17"/>
  <c r="Y15" i="17"/>
  <c r="Z15" i="17"/>
  <c r="AA15" i="17"/>
  <c r="AB15" i="17"/>
  <c r="AC15" i="17"/>
  <c r="W16" i="17"/>
  <c r="X16" i="17"/>
  <c r="Y16" i="17"/>
  <c r="Z16" i="17"/>
  <c r="AA16" i="17"/>
  <c r="AB16" i="17"/>
  <c r="AC16" i="17"/>
  <c r="W17" i="17"/>
  <c r="X17" i="17"/>
  <c r="Y17" i="17"/>
  <c r="Z17" i="17"/>
  <c r="AA17" i="17"/>
  <c r="AB17" i="17"/>
  <c r="AC17" i="17"/>
  <c r="W18" i="17"/>
  <c r="X18" i="17"/>
  <c r="Y18" i="17"/>
  <c r="Z18" i="17"/>
  <c r="AA18" i="17"/>
  <c r="AB18" i="17"/>
  <c r="AC18" i="17"/>
  <c r="W19" i="17"/>
  <c r="X19" i="17"/>
  <c r="Y19" i="17"/>
  <c r="Z19" i="17"/>
  <c r="AA19" i="17"/>
  <c r="AB19" i="17"/>
  <c r="AC19" i="17"/>
  <c r="W20" i="17"/>
  <c r="X20" i="17"/>
  <c r="Y20" i="17"/>
  <c r="Z20" i="17"/>
  <c r="AA20" i="17"/>
  <c r="AB20" i="17"/>
  <c r="AC20" i="17"/>
  <c r="W21" i="17"/>
  <c r="X21" i="17"/>
  <c r="Y21" i="17"/>
  <c r="Z21" i="17"/>
  <c r="AA21" i="17"/>
  <c r="AB21" i="17"/>
  <c r="AC21" i="17"/>
  <c r="W22" i="17"/>
  <c r="X22" i="17"/>
  <c r="Y22" i="17"/>
  <c r="Z22" i="17"/>
  <c r="AA22" i="17"/>
  <c r="AB22" i="17"/>
  <c r="AC22" i="17"/>
  <c r="W23" i="17"/>
  <c r="X23" i="17"/>
  <c r="Y23" i="17"/>
  <c r="Z23" i="17"/>
  <c r="AA23" i="17"/>
  <c r="AB23" i="17"/>
  <c r="AC23" i="17"/>
  <c r="W24" i="17"/>
  <c r="X24" i="17"/>
  <c r="Y24" i="17"/>
  <c r="Z24" i="17"/>
  <c r="AA24" i="17"/>
  <c r="AB24" i="17"/>
  <c r="AC24" i="17"/>
  <c r="W25" i="17"/>
  <c r="X25" i="17"/>
  <c r="Y25" i="17"/>
  <c r="Z25" i="17"/>
  <c r="AA25" i="17"/>
  <c r="AB25" i="17"/>
  <c r="AC25" i="17"/>
  <c r="W26" i="17"/>
  <c r="X26" i="17"/>
  <c r="Y26" i="17"/>
  <c r="Z26" i="17"/>
  <c r="AA26" i="17"/>
  <c r="AB26" i="17"/>
  <c r="AC26" i="17"/>
  <c r="W27" i="17"/>
  <c r="X27" i="17"/>
  <c r="Y27" i="17"/>
  <c r="Z27" i="17"/>
  <c r="AA27" i="17"/>
  <c r="AB27" i="17"/>
  <c r="AC27" i="17"/>
  <c r="W28" i="17"/>
  <c r="X28" i="17"/>
  <c r="Y28" i="17"/>
  <c r="Z28" i="17"/>
  <c r="AA28" i="17"/>
  <c r="AB28" i="17"/>
  <c r="AC28" i="17"/>
  <c r="W29" i="17"/>
  <c r="X29" i="17"/>
  <c r="Y29" i="17"/>
  <c r="Z29" i="17"/>
  <c r="AA29" i="17"/>
  <c r="AB29" i="17"/>
  <c r="AC29" i="17"/>
  <c r="W30" i="17"/>
  <c r="X30" i="17"/>
  <c r="Y30" i="17"/>
  <c r="Z30" i="17"/>
  <c r="AA30" i="17"/>
  <c r="AB30" i="17"/>
  <c r="AC30" i="17"/>
  <c r="W31" i="17"/>
  <c r="X31" i="17"/>
  <c r="Y31" i="17"/>
  <c r="Z31" i="17"/>
  <c r="AA31" i="17"/>
  <c r="AB31" i="17"/>
  <c r="AC31" i="17"/>
  <c r="W32" i="17"/>
  <c r="X32" i="17"/>
  <c r="Y32" i="17"/>
  <c r="Z32" i="17"/>
  <c r="AA32" i="17"/>
  <c r="AB32" i="17"/>
  <c r="AC32" i="17"/>
  <c r="W33" i="17"/>
  <c r="X33" i="17"/>
  <c r="Y33" i="17"/>
  <c r="Z33" i="17"/>
  <c r="AA33" i="17"/>
  <c r="AB33" i="17"/>
  <c r="AC33" i="17"/>
  <c r="W34" i="17"/>
  <c r="X34" i="17"/>
  <c r="Y34" i="17"/>
  <c r="Z34" i="17"/>
  <c r="AA34" i="17"/>
  <c r="AB34" i="17"/>
  <c r="AC34" i="17"/>
  <c r="W35" i="17"/>
  <c r="X35" i="17"/>
  <c r="Y35" i="17"/>
  <c r="Z35" i="17"/>
  <c r="AA35" i="17"/>
  <c r="AB35" i="17"/>
  <c r="AC35" i="17"/>
  <c r="W36" i="17"/>
  <c r="X36" i="17"/>
  <c r="Y36" i="17"/>
  <c r="Z36" i="17"/>
  <c r="AA36" i="17"/>
  <c r="AB36" i="17"/>
  <c r="AC36" i="17"/>
  <c r="W37" i="17"/>
  <c r="X37" i="17"/>
  <c r="Y37" i="17"/>
  <c r="Z37" i="17"/>
  <c r="AA37" i="17"/>
  <c r="AB37" i="17"/>
  <c r="AC37" i="17"/>
  <c r="W38" i="17"/>
  <c r="X38" i="17"/>
  <c r="Y38" i="17"/>
  <c r="Z38" i="17"/>
  <c r="AA38" i="17"/>
  <c r="AB38" i="17"/>
  <c r="AC38" i="17"/>
  <c r="W39" i="17"/>
  <c r="X39" i="17"/>
  <c r="Y39" i="17"/>
  <c r="Z39" i="17"/>
  <c r="AA39" i="17"/>
  <c r="AB39" i="17"/>
  <c r="AC39" i="17"/>
  <c r="W40" i="17"/>
  <c r="X40" i="17"/>
  <c r="Y40" i="17"/>
  <c r="Z40" i="17"/>
  <c r="AA40" i="17"/>
  <c r="AB40" i="17"/>
  <c r="AC40" i="17"/>
  <c r="W41" i="17"/>
  <c r="X41" i="17"/>
  <c r="Y41" i="17"/>
  <c r="Z41" i="17"/>
  <c r="AA41" i="17"/>
  <c r="AB41" i="17"/>
  <c r="AC41" i="17"/>
  <c r="W42" i="17"/>
  <c r="X42" i="17"/>
  <c r="Y42" i="17"/>
  <c r="Z42" i="17"/>
  <c r="AA42" i="17"/>
  <c r="AB42" i="17"/>
  <c r="AC42" i="17"/>
  <c r="W43" i="17"/>
  <c r="X43" i="17"/>
  <c r="Y43" i="17"/>
  <c r="Z43" i="17"/>
  <c r="AA43" i="17"/>
  <c r="AB43" i="17"/>
  <c r="AC43" i="17"/>
  <c r="W44" i="17"/>
  <c r="X44" i="17"/>
  <c r="Y44" i="17"/>
  <c r="Z44" i="17"/>
  <c r="AA44" i="17"/>
  <c r="AB44" i="17"/>
  <c r="AC44" i="17"/>
  <c r="W45" i="17"/>
  <c r="X45" i="17"/>
  <c r="Y45" i="17"/>
  <c r="Z45" i="17"/>
  <c r="AA45" i="17"/>
  <c r="AB45" i="17"/>
  <c r="AC45" i="17"/>
  <c r="W46" i="17"/>
  <c r="X46" i="17"/>
  <c r="Y46" i="17"/>
  <c r="Z46" i="17"/>
  <c r="AA46" i="17"/>
  <c r="AB46" i="17"/>
  <c r="AC46" i="17"/>
  <c r="W47" i="17"/>
  <c r="X47" i="17"/>
  <c r="Y47" i="17"/>
  <c r="Z47" i="17"/>
  <c r="AA47" i="17"/>
  <c r="AB47" i="17"/>
  <c r="AC47" i="17"/>
  <c r="W48" i="17"/>
  <c r="X48" i="17"/>
  <c r="Y48" i="17"/>
  <c r="Z48" i="17"/>
  <c r="AA48" i="17"/>
  <c r="AB48" i="17"/>
  <c r="AC48" i="17"/>
  <c r="W49" i="17"/>
  <c r="X49" i="17"/>
  <c r="Y49" i="17"/>
  <c r="Z49" i="17"/>
  <c r="AA49" i="17"/>
  <c r="AB49" i="17"/>
  <c r="AC49" i="17"/>
  <c r="W50" i="17"/>
  <c r="X50" i="17"/>
  <c r="Y50" i="17"/>
  <c r="Z50" i="17"/>
  <c r="AA50" i="17"/>
  <c r="AB50" i="17"/>
  <c r="AC50" i="17"/>
  <c r="W51" i="17"/>
  <c r="X51" i="17"/>
  <c r="Y51" i="17"/>
  <c r="Z51" i="17"/>
  <c r="AA51" i="17"/>
  <c r="AB51" i="17"/>
  <c r="AC51" i="17"/>
  <c r="W52" i="17"/>
  <c r="X52" i="17"/>
  <c r="Y52" i="17"/>
  <c r="Z52" i="17"/>
  <c r="AA52" i="17"/>
  <c r="AB52" i="17"/>
  <c r="AC52" i="17"/>
  <c r="W53" i="17"/>
  <c r="X53" i="17"/>
  <c r="Y53" i="17"/>
  <c r="Z53" i="17"/>
  <c r="AA53" i="17"/>
  <c r="AB53" i="17"/>
  <c r="AC53" i="17"/>
  <c r="W54" i="17"/>
  <c r="X54" i="17"/>
  <c r="Y54" i="17"/>
  <c r="Z54" i="17"/>
  <c r="AA54" i="17"/>
  <c r="AB54" i="17"/>
  <c r="AC54" i="17"/>
  <c r="W55" i="17"/>
  <c r="X55" i="17"/>
  <c r="Y55" i="17"/>
  <c r="Z55" i="17"/>
  <c r="AA55" i="17"/>
  <c r="AB55" i="17"/>
  <c r="AC55" i="17"/>
  <c r="W56" i="17"/>
  <c r="X56" i="17"/>
  <c r="Y56" i="17"/>
  <c r="Z56" i="17"/>
  <c r="AA56" i="17"/>
  <c r="AB56" i="17"/>
  <c r="AC56" i="17"/>
  <c r="W57" i="17"/>
  <c r="X57" i="17"/>
  <c r="Y57" i="17"/>
  <c r="Z57" i="17"/>
  <c r="AA57" i="17"/>
  <c r="AB57" i="17"/>
  <c r="AC57" i="17"/>
  <c r="W58" i="17"/>
  <c r="X58" i="17"/>
  <c r="Y58" i="17"/>
  <c r="Z58" i="17"/>
  <c r="AA58" i="17"/>
  <c r="AB58" i="17"/>
  <c r="AC58" i="17"/>
  <c r="W59" i="17"/>
  <c r="X59" i="17"/>
  <c r="Y59" i="17"/>
  <c r="Z59" i="17"/>
  <c r="AA59" i="17"/>
  <c r="AB59" i="17"/>
  <c r="AC59" i="17"/>
  <c r="W60" i="17"/>
  <c r="X60" i="17"/>
  <c r="Y60" i="17"/>
  <c r="Z60" i="17"/>
  <c r="AA60" i="17"/>
  <c r="AB60" i="17"/>
  <c r="AC60" i="17"/>
  <c r="W61" i="17"/>
  <c r="X61" i="17"/>
  <c r="Y61" i="17"/>
  <c r="Z61" i="17"/>
  <c r="AA61" i="17"/>
  <c r="AB61" i="17"/>
  <c r="AC61" i="17"/>
  <c r="W62" i="17"/>
  <c r="X62" i="17"/>
  <c r="Y62" i="17"/>
  <c r="Z62" i="17"/>
  <c r="AA62" i="17"/>
  <c r="AB62" i="17"/>
  <c r="AC62" i="17"/>
  <c r="W63" i="17"/>
  <c r="X63" i="17"/>
  <c r="Y63" i="17"/>
  <c r="Z63" i="17"/>
  <c r="AA63" i="17"/>
  <c r="AB63" i="17"/>
  <c r="AC63" i="17"/>
  <c r="W64" i="17"/>
  <c r="X64" i="17"/>
  <c r="Y64" i="17"/>
  <c r="Z64" i="17"/>
  <c r="AA64" i="17"/>
  <c r="AB64" i="17"/>
  <c r="AC64" i="17"/>
  <c r="W65" i="17"/>
  <c r="X65" i="17"/>
  <c r="Y65" i="17"/>
  <c r="Z65" i="17"/>
  <c r="AA65" i="17"/>
  <c r="AB65" i="17"/>
  <c r="AC65" i="17"/>
  <c r="W66" i="17"/>
  <c r="X66" i="17"/>
  <c r="Y66" i="17"/>
  <c r="Z66" i="17"/>
  <c r="AA66" i="17"/>
  <c r="AB66" i="17"/>
  <c r="AC66" i="17"/>
  <c r="W67" i="17"/>
  <c r="X67" i="17"/>
  <c r="Y67" i="17"/>
  <c r="Z67" i="17"/>
  <c r="AA67" i="17"/>
  <c r="AB67" i="17"/>
  <c r="AC67" i="17"/>
  <c r="W68" i="17"/>
  <c r="X68" i="17"/>
  <c r="Y68" i="17"/>
  <c r="Z68" i="17"/>
  <c r="AA68" i="17"/>
  <c r="AB68" i="17"/>
  <c r="AC68" i="17"/>
  <c r="W69" i="17"/>
  <c r="X69" i="17"/>
  <c r="Y69" i="17"/>
  <c r="Z69" i="17"/>
  <c r="AA69" i="17"/>
  <c r="AB69" i="17"/>
  <c r="AC69" i="17"/>
  <c r="W70" i="17"/>
  <c r="X70" i="17"/>
  <c r="Y70" i="17"/>
  <c r="Z70" i="17"/>
  <c r="AA70" i="17"/>
  <c r="AB70" i="17"/>
  <c r="AC70" i="17"/>
  <c r="W71" i="17"/>
  <c r="X71" i="17"/>
  <c r="Y71" i="17"/>
  <c r="Z71" i="17"/>
  <c r="AA71" i="17"/>
  <c r="AB71" i="17"/>
  <c r="AC71" i="17"/>
  <c r="W72" i="17"/>
  <c r="X72" i="17"/>
  <c r="Y72" i="17"/>
  <c r="Z72" i="17"/>
  <c r="AA72" i="17"/>
  <c r="AB72" i="17"/>
  <c r="AC72" i="17"/>
  <c r="W73" i="17"/>
  <c r="X73" i="17"/>
  <c r="Y73" i="17"/>
  <c r="Z73" i="17"/>
  <c r="AA73" i="17"/>
  <c r="AB73" i="17"/>
  <c r="AC73" i="17"/>
  <c r="W74" i="17"/>
  <c r="X74" i="17"/>
  <c r="Y74" i="17"/>
  <c r="Z74" i="17"/>
  <c r="AA74" i="17"/>
  <c r="AB74" i="17"/>
  <c r="AC74" i="17"/>
  <c r="W75" i="17"/>
  <c r="X75" i="17"/>
  <c r="Y75" i="17"/>
  <c r="Z75" i="17"/>
  <c r="AA75" i="17"/>
  <c r="AB75" i="17"/>
  <c r="AC75" i="17"/>
  <c r="W76" i="17"/>
  <c r="X76" i="17"/>
  <c r="Y76" i="17"/>
  <c r="Z76" i="17"/>
  <c r="AA76" i="17"/>
  <c r="AB76" i="17"/>
  <c r="AC76" i="17"/>
  <c r="W77" i="17"/>
  <c r="X77" i="17"/>
  <c r="Y77" i="17"/>
  <c r="Z77" i="17"/>
  <c r="AA77" i="17"/>
  <c r="AB77" i="17"/>
  <c r="AC77" i="17"/>
  <c r="W78" i="17"/>
  <c r="X78" i="17"/>
  <c r="Y78" i="17"/>
  <c r="Z78" i="17"/>
  <c r="AA78" i="17"/>
  <c r="AB78" i="17"/>
  <c r="AC78" i="17"/>
  <c r="W79" i="17"/>
  <c r="X79" i="17"/>
  <c r="Y79" i="17"/>
  <c r="Z79" i="17"/>
  <c r="AA79" i="17"/>
  <c r="AB79" i="17"/>
  <c r="AC79" i="17"/>
  <c r="W80" i="17"/>
  <c r="X80" i="17"/>
  <c r="Y80" i="17"/>
  <c r="Z80" i="17"/>
  <c r="AA80" i="17"/>
  <c r="AB80" i="17"/>
  <c r="AC80" i="17"/>
  <c r="W81" i="17"/>
  <c r="X81" i="17"/>
  <c r="Y81" i="17"/>
  <c r="Z81" i="17"/>
  <c r="AA81" i="17"/>
  <c r="AB81" i="17"/>
  <c r="AC81" i="17"/>
  <c r="W82" i="17"/>
  <c r="X82" i="17"/>
  <c r="Y82" i="17"/>
  <c r="Z82" i="17"/>
  <c r="AA82" i="17"/>
  <c r="AB82" i="17"/>
  <c r="AC82" i="17"/>
  <c r="W83" i="17"/>
  <c r="X83" i="17"/>
  <c r="Y83" i="17"/>
  <c r="Z83" i="17"/>
  <c r="AA83" i="17"/>
  <c r="AB83" i="17"/>
  <c r="AC83" i="17"/>
  <c r="W84" i="17"/>
  <c r="X84" i="17"/>
  <c r="Y84" i="17"/>
  <c r="Z84" i="17"/>
  <c r="AA84" i="17"/>
  <c r="AB84" i="17"/>
  <c r="AC84" i="17"/>
  <c r="W85" i="17"/>
  <c r="X85" i="17"/>
  <c r="Y85" i="17"/>
  <c r="Z85" i="17"/>
  <c r="AA85" i="17"/>
  <c r="AB85" i="17"/>
  <c r="AC85" i="17"/>
  <c r="W86" i="17"/>
  <c r="X86" i="17"/>
  <c r="Y86" i="17"/>
  <c r="Z86" i="17"/>
  <c r="AA86" i="17"/>
  <c r="AB86" i="17"/>
  <c r="AC86" i="17"/>
  <c r="W87" i="17"/>
  <c r="X87" i="17"/>
  <c r="Y87" i="17"/>
  <c r="Z87" i="17"/>
  <c r="AA87" i="17"/>
  <c r="AB87" i="17"/>
  <c r="AC87" i="17"/>
  <c r="W88" i="17"/>
  <c r="X88" i="17"/>
  <c r="Y88" i="17"/>
  <c r="Z88" i="17"/>
  <c r="AA88" i="17"/>
  <c r="AB88" i="17"/>
  <c r="AC88" i="17"/>
  <c r="W89" i="17"/>
  <c r="X89" i="17"/>
  <c r="Y89" i="17"/>
  <c r="Z89" i="17"/>
  <c r="AA89" i="17"/>
  <c r="AB89" i="17"/>
  <c r="AC89" i="17"/>
  <c r="W90" i="17"/>
  <c r="X90" i="17"/>
  <c r="Y90" i="17"/>
  <c r="Z90" i="17"/>
  <c r="AA90" i="17"/>
  <c r="AB90" i="17"/>
  <c r="AC90" i="17"/>
  <c r="W91" i="17"/>
  <c r="X91" i="17"/>
  <c r="Y91" i="17"/>
  <c r="Z91" i="17"/>
  <c r="AA91" i="17"/>
  <c r="AB91" i="17"/>
  <c r="AC91" i="17"/>
  <c r="W92" i="17"/>
  <c r="X92" i="17"/>
  <c r="Y92" i="17"/>
  <c r="Z92" i="17"/>
  <c r="AA92" i="17"/>
  <c r="AB92" i="17"/>
  <c r="AC92" i="17"/>
  <c r="W93" i="17"/>
  <c r="X93" i="17"/>
  <c r="Y93" i="17"/>
  <c r="Z93" i="17"/>
  <c r="AA93" i="17"/>
  <c r="AB93" i="17"/>
  <c r="AC93" i="17"/>
  <c r="W94" i="17"/>
  <c r="X94" i="17"/>
  <c r="Y94" i="17"/>
  <c r="Z94" i="17"/>
  <c r="AA94" i="17"/>
  <c r="AB94" i="17"/>
  <c r="AC94" i="17"/>
  <c r="W95" i="17"/>
  <c r="X95" i="17"/>
  <c r="Y95" i="17"/>
  <c r="Z95" i="17"/>
  <c r="AA95" i="17"/>
  <c r="AB95" i="17"/>
  <c r="AC95" i="17"/>
  <c r="W96" i="17"/>
  <c r="X96" i="17"/>
  <c r="Y96" i="17"/>
  <c r="Z96" i="17"/>
  <c r="AA96" i="17"/>
  <c r="AB96" i="17"/>
  <c r="AC96" i="17"/>
  <c r="W97" i="17"/>
  <c r="X97" i="17"/>
  <c r="Y97" i="17"/>
  <c r="Z97" i="17"/>
  <c r="AA97" i="17"/>
  <c r="AB97" i="17"/>
  <c r="AC97" i="17"/>
  <c r="W98" i="17"/>
  <c r="X98" i="17"/>
  <c r="Y98" i="17"/>
  <c r="Z98" i="17"/>
  <c r="AA98" i="17"/>
  <c r="AB98" i="17"/>
  <c r="AC98" i="17"/>
  <c r="W99" i="17"/>
  <c r="X99" i="17"/>
  <c r="Y99" i="17"/>
  <c r="Z99" i="17"/>
  <c r="AA99" i="17"/>
  <c r="AB99" i="17"/>
  <c r="AC99" i="17"/>
  <c r="W100" i="17"/>
  <c r="X100" i="17"/>
  <c r="Y100" i="17"/>
  <c r="Z100" i="17"/>
  <c r="AA100" i="17"/>
  <c r="AB100" i="17"/>
  <c r="AC100" i="17"/>
  <c r="W101" i="17"/>
  <c r="X101" i="17"/>
  <c r="Y101" i="17"/>
  <c r="Z101" i="17"/>
  <c r="AA101" i="17"/>
  <c r="AB101" i="17"/>
  <c r="AC101" i="17"/>
  <c r="W102" i="17"/>
  <c r="X102" i="17"/>
  <c r="Y102" i="17"/>
  <c r="Z102" i="17"/>
  <c r="AA102" i="17"/>
  <c r="AB102" i="17"/>
  <c r="AC102" i="17"/>
  <c r="W103" i="17"/>
  <c r="X103" i="17"/>
  <c r="Y103" i="17"/>
  <c r="Z103" i="17"/>
  <c r="AA103" i="17"/>
  <c r="AB103" i="17"/>
  <c r="AC103" i="17"/>
  <c r="W104" i="17"/>
  <c r="X104" i="17"/>
  <c r="Y104" i="17"/>
  <c r="Z104" i="17"/>
  <c r="AA104" i="17"/>
  <c r="AB104" i="17"/>
  <c r="AC104" i="17"/>
  <c r="W105" i="17"/>
  <c r="X105" i="17"/>
  <c r="Y105" i="17"/>
  <c r="Z105" i="17"/>
  <c r="AA105" i="17"/>
  <c r="AB105" i="17"/>
  <c r="AC105" i="17"/>
  <c r="W106" i="17"/>
  <c r="X106" i="17"/>
  <c r="Y106" i="17"/>
  <c r="Z106" i="17"/>
  <c r="AA106" i="17"/>
  <c r="AB106" i="17"/>
  <c r="AC106" i="17"/>
  <c r="W107" i="17"/>
  <c r="X107" i="17"/>
  <c r="Y107" i="17"/>
  <c r="Z107" i="17"/>
  <c r="AA107" i="17"/>
  <c r="AB107" i="17"/>
  <c r="AC107" i="17"/>
  <c r="W108" i="17"/>
  <c r="X108" i="17"/>
  <c r="Y108" i="17"/>
  <c r="Z108" i="17"/>
  <c r="AA108" i="17"/>
  <c r="AB108" i="17"/>
  <c r="AC108" i="17"/>
  <c r="W109" i="17"/>
  <c r="X109" i="17"/>
  <c r="Y109" i="17"/>
  <c r="Z109" i="17"/>
  <c r="AA109" i="17"/>
  <c r="AB109" i="17"/>
  <c r="AC109" i="17"/>
  <c r="W110" i="17"/>
  <c r="X110" i="17"/>
  <c r="Y110" i="17"/>
  <c r="Z110" i="17"/>
  <c r="AA110" i="17"/>
  <c r="AB110" i="17"/>
  <c r="AC110" i="17"/>
  <c r="W111" i="17"/>
  <c r="X111" i="17"/>
  <c r="Y111" i="17"/>
  <c r="Z111" i="17"/>
  <c r="AA111" i="17"/>
  <c r="AB111" i="17"/>
  <c r="AC111" i="17"/>
  <c r="W112" i="17"/>
  <c r="X112" i="17"/>
  <c r="Y112" i="17"/>
  <c r="Z112" i="17"/>
  <c r="AA112" i="17"/>
  <c r="AB112" i="17"/>
  <c r="AC112" i="17"/>
  <c r="W113" i="17"/>
  <c r="X113" i="17"/>
  <c r="Y113" i="17"/>
  <c r="Z113" i="17"/>
  <c r="AA113" i="17"/>
  <c r="AB113" i="17"/>
  <c r="AC113" i="17"/>
  <c r="W114" i="17"/>
  <c r="X114" i="17"/>
  <c r="Y114" i="17"/>
  <c r="Z114" i="17"/>
  <c r="AA114" i="17"/>
  <c r="AB114" i="17"/>
  <c r="AC114" i="17"/>
  <c r="W115" i="17"/>
  <c r="X115" i="17"/>
  <c r="Y115" i="17"/>
  <c r="Z115" i="17"/>
  <c r="AA115" i="17"/>
  <c r="AB115" i="17"/>
  <c r="AC115" i="17"/>
  <c r="W116" i="17"/>
  <c r="X116" i="17"/>
  <c r="Y116" i="17"/>
  <c r="Z116" i="17"/>
  <c r="AA116" i="17"/>
  <c r="AB116" i="17"/>
  <c r="AC116" i="17"/>
  <c r="W117" i="17"/>
  <c r="X117" i="17"/>
  <c r="Y117" i="17"/>
  <c r="Z117" i="17"/>
  <c r="AA117" i="17"/>
  <c r="AB117" i="17"/>
  <c r="AC117" i="17"/>
  <c r="W118" i="17"/>
  <c r="X118" i="17"/>
  <c r="Y118" i="17"/>
  <c r="Z118" i="17"/>
  <c r="AA118" i="17"/>
  <c r="AB118" i="17"/>
  <c r="AC118" i="17"/>
  <c r="W119" i="17"/>
  <c r="X119" i="17"/>
  <c r="Y119" i="17"/>
  <c r="Z119" i="17"/>
  <c r="AA119" i="17"/>
  <c r="AB119" i="17"/>
  <c r="AC119" i="17"/>
  <c r="W120" i="17"/>
  <c r="X120" i="17"/>
  <c r="Y120" i="17"/>
  <c r="Z120" i="17"/>
  <c r="AA120" i="17"/>
  <c r="AB120" i="17"/>
  <c r="AC120" i="17"/>
  <c r="W121" i="17"/>
  <c r="X121" i="17"/>
  <c r="Y121" i="17"/>
  <c r="Z121" i="17"/>
  <c r="AA121" i="17"/>
  <c r="AB121" i="17"/>
  <c r="AC121" i="17"/>
  <c r="W122" i="17"/>
  <c r="X122" i="17"/>
  <c r="Y122" i="17"/>
  <c r="Z122" i="17"/>
  <c r="AA122" i="17"/>
  <c r="AB122" i="17"/>
  <c r="AC122" i="17"/>
  <c r="W123" i="17"/>
  <c r="X123" i="17"/>
  <c r="Y123" i="17"/>
  <c r="Z123" i="17"/>
  <c r="AA123" i="17"/>
  <c r="AB123" i="17"/>
  <c r="AC123" i="17"/>
  <c r="W124" i="17"/>
  <c r="X124" i="17"/>
  <c r="Y124" i="17"/>
  <c r="Z124" i="17"/>
  <c r="AA124" i="17"/>
  <c r="AB124" i="17"/>
  <c r="AC124" i="17"/>
  <c r="W125" i="17"/>
  <c r="X125" i="17"/>
  <c r="Y125" i="17"/>
  <c r="Z125" i="17"/>
  <c r="AA125" i="17"/>
  <c r="AB125" i="17"/>
  <c r="AC125" i="17"/>
  <c r="W126" i="17"/>
  <c r="X126" i="17"/>
  <c r="Y126" i="17"/>
  <c r="Z126" i="17"/>
  <c r="AA126" i="17"/>
  <c r="AB126" i="17"/>
  <c r="AC126" i="17"/>
  <c r="W127" i="17"/>
  <c r="X127" i="17"/>
  <c r="Y127" i="17"/>
  <c r="Z127" i="17"/>
  <c r="AA127" i="17"/>
  <c r="AB127" i="17"/>
  <c r="AC127" i="17"/>
  <c r="W128" i="17"/>
  <c r="X128" i="17"/>
  <c r="Y128" i="17"/>
  <c r="Z128" i="17"/>
  <c r="AA128" i="17"/>
  <c r="AB128" i="17"/>
  <c r="AC128" i="17"/>
  <c r="W129" i="17"/>
  <c r="X129" i="17"/>
  <c r="Y129" i="17"/>
  <c r="Z129" i="17"/>
  <c r="AA129" i="17"/>
  <c r="AB129" i="17"/>
  <c r="AC129" i="17"/>
  <c r="W130" i="17"/>
  <c r="X130" i="17"/>
  <c r="Y130" i="17"/>
  <c r="Z130" i="17"/>
  <c r="AA130" i="17"/>
  <c r="AB130" i="17"/>
  <c r="AC130" i="17"/>
  <c r="W131" i="17"/>
  <c r="X131" i="17"/>
  <c r="Y131" i="17"/>
  <c r="Z131" i="17"/>
  <c r="AA131" i="17"/>
  <c r="AB131" i="17"/>
  <c r="AC131" i="17"/>
  <c r="W132" i="17"/>
  <c r="X132" i="17"/>
  <c r="Y132" i="17"/>
  <c r="Z132" i="17"/>
  <c r="AA132" i="17"/>
  <c r="AB132" i="17"/>
  <c r="AC132" i="17"/>
  <c r="W133" i="17"/>
  <c r="X133" i="17"/>
  <c r="Y133" i="17"/>
  <c r="Z133" i="17"/>
  <c r="AA133" i="17"/>
  <c r="AB133" i="17"/>
  <c r="AC133" i="17"/>
  <c r="W134" i="17"/>
  <c r="X134" i="17"/>
  <c r="Y134" i="17"/>
  <c r="Z134" i="17"/>
  <c r="AA134" i="17"/>
  <c r="AB134" i="17"/>
  <c r="AC134" i="17"/>
  <c r="W135" i="17"/>
  <c r="X135" i="17"/>
  <c r="Y135" i="17"/>
  <c r="Z135" i="17"/>
  <c r="AA135" i="17"/>
  <c r="AB135" i="17"/>
  <c r="AC135" i="17"/>
  <c r="W136" i="17"/>
  <c r="X136" i="17"/>
  <c r="Y136" i="17"/>
  <c r="Z136" i="17"/>
  <c r="AA136" i="17"/>
  <c r="AB136" i="17"/>
  <c r="AC136" i="17"/>
  <c r="W137" i="17"/>
  <c r="X137" i="17"/>
  <c r="Y137" i="17"/>
  <c r="Z137" i="17"/>
  <c r="AA137" i="17"/>
  <c r="AB137" i="17"/>
  <c r="AC137" i="17"/>
  <c r="W138" i="17"/>
  <c r="X138" i="17"/>
  <c r="Y138" i="17"/>
  <c r="Z138" i="17"/>
  <c r="AA138" i="17"/>
  <c r="AB138" i="17"/>
  <c r="AC138" i="17"/>
  <c r="W139" i="17"/>
  <c r="X139" i="17"/>
  <c r="Y139" i="17"/>
  <c r="Z139" i="17"/>
  <c r="AA139" i="17"/>
  <c r="AB139" i="17"/>
  <c r="AC139" i="17"/>
  <c r="W140" i="17"/>
  <c r="X140" i="17"/>
  <c r="Y140" i="17"/>
  <c r="Z140" i="17"/>
  <c r="AA140" i="17"/>
  <c r="AB140" i="17"/>
  <c r="AC140" i="17"/>
  <c r="W141" i="17"/>
  <c r="X141" i="17"/>
  <c r="Y141" i="17"/>
  <c r="Z141" i="17"/>
  <c r="AA141" i="17"/>
  <c r="AB141" i="17"/>
  <c r="AC141" i="17"/>
  <c r="W142" i="17"/>
  <c r="X142" i="17"/>
  <c r="Y142" i="17"/>
  <c r="Z142" i="17"/>
  <c r="AA142" i="17"/>
  <c r="AB142" i="17"/>
  <c r="AC142" i="17"/>
  <c r="W143" i="17"/>
  <c r="X143" i="17"/>
  <c r="Y143" i="17"/>
  <c r="Z143" i="17"/>
  <c r="AA143" i="17"/>
  <c r="AB143" i="17"/>
  <c r="AC143" i="17"/>
  <c r="W144" i="17"/>
  <c r="X144" i="17"/>
  <c r="Y144" i="17"/>
  <c r="Z144" i="17"/>
  <c r="AA144" i="17"/>
  <c r="AB144" i="17"/>
  <c r="AC144" i="17"/>
  <c r="W145" i="17"/>
  <c r="X145" i="17"/>
  <c r="Y145" i="17"/>
  <c r="Z145" i="17"/>
  <c r="AA145" i="17"/>
  <c r="AB145" i="17"/>
  <c r="AC145" i="17"/>
  <c r="W146" i="17"/>
  <c r="X146" i="17"/>
  <c r="Y146" i="17"/>
  <c r="Z146" i="17"/>
  <c r="AA146" i="17"/>
  <c r="AB146" i="17"/>
  <c r="AC146" i="17"/>
  <c r="W147" i="17"/>
  <c r="X147" i="17"/>
  <c r="Y147" i="17"/>
  <c r="Z147" i="17"/>
  <c r="AA147" i="17"/>
  <c r="AB147" i="17"/>
  <c r="AC147" i="17"/>
  <c r="W148" i="17"/>
  <c r="X148" i="17"/>
  <c r="Y148" i="17"/>
  <c r="Z148" i="17"/>
  <c r="AA148" i="17"/>
  <c r="AB148" i="17"/>
  <c r="AC148" i="17"/>
  <c r="W149" i="17"/>
  <c r="X149" i="17"/>
  <c r="Y149" i="17"/>
  <c r="Z149" i="17"/>
  <c r="AA149" i="17"/>
  <c r="AB149" i="17"/>
  <c r="AC149" i="17"/>
  <c r="W150" i="17"/>
  <c r="X150" i="17"/>
  <c r="Y150" i="17"/>
  <c r="Z150" i="17"/>
  <c r="AA150" i="17"/>
  <c r="AB150" i="17"/>
  <c r="AC150" i="17"/>
  <c r="W151" i="17"/>
  <c r="X151" i="17"/>
  <c r="Y151" i="17"/>
  <c r="Z151" i="17"/>
  <c r="AA151" i="17"/>
  <c r="AB151" i="17"/>
  <c r="AC151" i="17"/>
  <c r="W152" i="17"/>
  <c r="X152" i="17"/>
  <c r="Y152" i="17"/>
  <c r="Z152" i="17"/>
  <c r="AA152" i="17"/>
  <c r="AB152" i="17"/>
  <c r="AC152" i="17"/>
  <c r="W153" i="17"/>
  <c r="X153" i="17"/>
  <c r="Y153" i="17"/>
  <c r="Z153" i="17"/>
  <c r="AA153" i="17"/>
  <c r="AB153" i="17"/>
  <c r="AC153" i="17"/>
  <c r="W154" i="17"/>
  <c r="X154" i="17"/>
  <c r="Y154" i="17"/>
  <c r="Z154" i="17"/>
  <c r="AA154" i="17"/>
  <c r="AB154" i="17"/>
  <c r="AC154" i="17"/>
  <c r="W155" i="17"/>
  <c r="X155" i="17"/>
  <c r="Y155" i="17"/>
  <c r="Z155" i="17"/>
  <c r="AA155" i="17"/>
  <c r="AB155" i="17"/>
  <c r="AC155" i="17"/>
  <c r="W156" i="17"/>
  <c r="X156" i="17"/>
  <c r="Y156" i="17"/>
  <c r="Z156" i="17"/>
  <c r="AA156" i="17"/>
  <c r="AB156" i="17"/>
  <c r="AC156" i="17"/>
  <c r="W157" i="17"/>
  <c r="X157" i="17"/>
  <c r="Y157" i="17"/>
  <c r="Z157" i="17"/>
  <c r="AA157" i="17"/>
  <c r="AB157" i="17"/>
  <c r="AC157" i="17"/>
  <c r="W158" i="17"/>
  <c r="X158" i="17"/>
  <c r="Y158" i="17"/>
  <c r="Z158" i="17"/>
  <c r="AA158" i="17"/>
  <c r="AB158" i="17"/>
  <c r="AC158" i="17"/>
  <c r="W159" i="17"/>
  <c r="X159" i="17"/>
  <c r="Y159" i="17"/>
  <c r="Z159" i="17"/>
  <c r="AA159" i="17"/>
  <c r="AB159" i="17"/>
  <c r="AC159" i="17"/>
  <c r="W160" i="17"/>
  <c r="X160" i="17"/>
  <c r="Y160" i="17"/>
  <c r="Z160" i="17"/>
  <c r="AA160" i="17"/>
  <c r="AB160" i="17"/>
  <c r="AC160" i="17"/>
  <c r="W161" i="17"/>
  <c r="X161" i="17"/>
  <c r="Y161" i="17"/>
  <c r="Z161" i="17"/>
  <c r="AA161" i="17"/>
  <c r="AB161" i="17"/>
  <c r="AC161" i="17"/>
  <c r="W162" i="17"/>
  <c r="X162" i="17"/>
  <c r="Y162" i="17"/>
  <c r="Z162" i="17"/>
  <c r="AA162" i="17"/>
  <c r="AB162" i="17"/>
  <c r="AC162" i="17"/>
  <c r="W163" i="17"/>
  <c r="X163" i="17"/>
  <c r="Y163" i="17"/>
  <c r="Z163" i="17"/>
  <c r="AA163" i="17"/>
  <c r="AB163" i="17"/>
  <c r="AC163" i="17"/>
  <c r="W164" i="17"/>
  <c r="X164" i="17"/>
  <c r="Y164" i="17"/>
  <c r="Z164" i="17"/>
  <c r="AA164" i="17"/>
  <c r="AB164" i="17"/>
  <c r="AC164" i="17"/>
  <c r="W165" i="17"/>
  <c r="X165" i="17"/>
  <c r="Y165" i="17"/>
  <c r="Z165" i="17"/>
  <c r="AA165" i="17"/>
  <c r="AB165" i="17"/>
  <c r="AC165" i="17"/>
  <c r="W166" i="17"/>
  <c r="X166" i="17"/>
  <c r="Y166" i="17"/>
  <c r="Z166" i="17"/>
  <c r="AA166" i="17"/>
  <c r="AB166" i="17"/>
  <c r="AC166" i="17"/>
  <c r="W167" i="17"/>
  <c r="X167" i="17"/>
  <c r="Y167" i="17"/>
  <c r="Z167" i="17"/>
  <c r="AA167" i="17"/>
  <c r="AB167" i="17"/>
  <c r="AC167" i="17"/>
  <c r="W168" i="17"/>
  <c r="X168" i="17"/>
  <c r="Y168" i="17"/>
  <c r="Z168" i="17"/>
  <c r="AA168" i="17"/>
  <c r="AB168" i="17"/>
  <c r="AC168" i="17"/>
  <c r="W169" i="17"/>
  <c r="X169" i="17"/>
  <c r="Y169" i="17"/>
  <c r="Z169" i="17"/>
  <c r="AA169" i="17"/>
  <c r="AB169" i="17"/>
  <c r="AC169" i="17"/>
  <c r="W170" i="17"/>
  <c r="X170" i="17"/>
  <c r="Y170" i="17"/>
  <c r="Z170" i="17"/>
  <c r="AA170" i="17"/>
  <c r="AB170" i="17"/>
  <c r="AC170" i="17"/>
  <c r="W171" i="17"/>
  <c r="X171" i="17"/>
  <c r="Y171" i="17"/>
  <c r="Z171" i="17"/>
  <c r="AA171" i="17"/>
  <c r="AB171" i="17"/>
  <c r="AC171" i="17"/>
  <c r="W172" i="17"/>
  <c r="X172" i="17"/>
  <c r="Y172" i="17"/>
  <c r="Z172" i="17"/>
  <c r="AA172" i="17"/>
  <c r="AB172" i="17"/>
  <c r="AC172" i="17"/>
  <c r="W173" i="17"/>
  <c r="X173" i="17"/>
  <c r="Y173" i="17"/>
  <c r="Z173" i="17"/>
  <c r="AA173" i="17"/>
  <c r="AB173" i="17"/>
  <c r="AC173" i="17"/>
  <c r="W174" i="17"/>
  <c r="X174" i="17"/>
  <c r="Y174" i="17"/>
  <c r="Z174" i="17"/>
  <c r="AA174" i="17"/>
  <c r="AB174" i="17"/>
  <c r="AC174" i="17"/>
  <c r="W175" i="17"/>
  <c r="X175" i="17"/>
  <c r="Y175" i="17"/>
  <c r="Z175" i="17"/>
  <c r="AA175" i="17"/>
  <c r="AB175" i="17"/>
  <c r="AC175" i="17"/>
  <c r="W176" i="17"/>
  <c r="X176" i="17"/>
  <c r="Y176" i="17"/>
  <c r="Z176" i="17"/>
  <c r="AA176" i="17"/>
  <c r="AB176" i="17"/>
  <c r="AC176" i="17"/>
  <c r="W177" i="17"/>
  <c r="X177" i="17"/>
  <c r="Y177" i="17"/>
  <c r="Z177" i="17"/>
  <c r="AA177" i="17"/>
  <c r="AB177" i="17"/>
  <c r="AC177" i="17"/>
  <c r="W178" i="17"/>
  <c r="X178" i="17"/>
  <c r="Y178" i="17"/>
  <c r="Z178" i="17"/>
  <c r="AA178" i="17"/>
  <c r="AB178" i="17"/>
  <c r="AC178" i="17"/>
  <c r="W179" i="17"/>
  <c r="X179" i="17"/>
  <c r="Y179" i="17"/>
  <c r="Z179" i="17"/>
  <c r="AA179" i="17"/>
  <c r="AB179" i="17"/>
  <c r="AC179" i="17"/>
  <c r="W180" i="17"/>
  <c r="X180" i="17"/>
  <c r="Y180" i="17"/>
  <c r="Z180" i="17"/>
  <c r="AA180" i="17"/>
  <c r="AB180" i="17"/>
  <c r="AC180" i="17"/>
  <c r="W181" i="17"/>
  <c r="X181" i="17"/>
  <c r="Y181" i="17"/>
  <c r="Z181" i="17"/>
  <c r="AA181" i="17"/>
  <c r="AB181" i="17"/>
  <c r="AC181" i="17"/>
  <c r="W182" i="17"/>
  <c r="X182" i="17"/>
  <c r="Y182" i="17"/>
  <c r="Z182" i="17"/>
  <c r="AA182" i="17"/>
  <c r="AB182" i="17"/>
  <c r="AC182" i="17"/>
  <c r="W183" i="17"/>
  <c r="X183" i="17"/>
  <c r="Y183" i="17"/>
  <c r="Z183" i="17"/>
  <c r="AA183" i="17"/>
  <c r="AB183" i="17"/>
  <c r="AC183" i="17"/>
  <c r="W184" i="17"/>
  <c r="X184" i="17"/>
  <c r="Y184" i="17"/>
  <c r="Z184" i="17"/>
  <c r="AA184" i="17"/>
  <c r="AB184" i="17"/>
  <c r="AC184" i="17"/>
  <c r="W185" i="17"/>
  <c r="X185" i="17"/>
  <c r="Y185" i="17"/>
  <c r="Z185" i="17"/>
  <c r="AA185" i="17"/>
  <c r="AB185" i="17"/>
  <c r="AC185" i="17"/>
  <c r="W186" i="17"/>
  <c r="X186" i="17"/>
  <c r="Y186" i="17"/>
  <c r="Z186" i="17"/>
  <c r="AA186" i="17"/>
  <c r="AB186" i="17"/>
  <c r="AC186" i="17"/>
  <c r="W187" i="17"/>
  <c r="X187" i="17"/>
  <c r="Y187" i="17"/>
  <c r="Z187" i="17"/>
  <c r="AA187" i="17"/>
  <c r="AB187" i="17"/>
  <c r="AC187" i="17"/>
  <c r="W188" i="17"/>
  <c r="X188" i="17"/>
  <c r="Y188" i="17"/>
  <c r="Z188" i="17"/>
  <c r="AA188" i="17"/>
  <c r="AB188" i="17"/>
  <c r="AC188" i="17"/>
  <c r="W189" i="17"/>
  <c r="X189" i="17"/>
  <c r="Y189" i="17"/>
  <c r="Z189" i="17"/>
  <c r="AA189" i="17"/>
  <c r="AB189" i="17"/>
  <c r="AC189" i="17"/>
  <c r="W190" i="17"/>
  <c r="X190" i="17"/>
  <c r="Y190" i="17"/>
  <c r="Z190" i="17"/>
  <c r="AA190" i="17"/>
  <c r="AB190" i="17"/>
  <c r="AC190" i="17"/>
  <c r="W191" i="17"/>
  <c r="X191" i="17"/>
  <c r="Y191" i="17"/>
  <c r="Z191" i="17"/>
  <c r="AA191" i="17"/>
  <c r="AB191" i="17"/>
  <c r="AC191" i="17"/>
  <c r="W192" i="17"/>
  <c r="X192" i="17"/>
  <c r="Y192" i="17"/>
  <c r="Z192" i="17"/>
  <c r="AA192" i="17"/>
  <c r="AB192" i="17"/>
  <c r="AC192" i="17"/>
  <c r="W193" i="17"/>
  <c r="X193" i="17"/>
  <c r="Y193" i="17"/>
  <c r="Z193" i="17"/>
  <c r="AA193" i="17"/>
  <c r="AB193" i="17"/>
  <c r="AC193" i="17"/>
  <c r="W194" i="17"/>
  <c r="X194" i="17"/>
  <c r="Y194" i="17"/>
  <c r="Z194" i="17"/>
  <c r="AA194" i="17"/>
  <c r="AB194" i="17"/>
  <c r="AC194" i="17"/>
  <c r="W195" i="17"/>
  <c r="X195" i="17"/>
  <c r="Y195" i="17"/>
  <c r="Z195" i="17"/>
  <c r="AA195" i="17"/>
  <c r="AB195" i="17"/>
  <c r="AC195" i="17"/>
  <c r="W196" i="17"/>
  <c r="X196" i="17"/>
  <c r="Y196" i="17"/>
  <c r="Z196" i="17"/>
  <c r="AA196" i="17"/>
  <c r="AB196" i="17"/>
  <c r="AC196" i="17"/>
  <c r="W197" i="17"/>
  <c r="X197" i="17"/>
  <c r="Y197" i="17"/>
  <c r="Z197" i="17"/>
  <c r="AA197" i="17"/>
  <c r="AB197" i="17"/>
  <c r="AC197" i="17"/>
  <c r="W198" i="17"/>
  <c r="X198" i="17"/>
  <c r="Y198" i="17"/>
  <c r="Z198" i="17"/>
  <c r="AA198" i="17"/>
  <c r="AB198" i="17"/>
  <c r="AC198" i="17"/>
  <c r="W199" i="17"/>
  <c r="X199" i="17"/>
  <c r="Y199" i="17"/>
  <c r="Z199" i="17"/>
  <c r="AA199" i="17"/>
  <c r="AB199" i="17"/>
  <c r="AC199" i="17"/>
  <c r="W200" i="17"/>
  <c r="X200" i="17"/>
  <c r="Y200" i="17"/>
  <c r="Z200" i="17"/>
  <c r="AA200" i="17"/>
  <c r="AB200" i="17"/>
  <c r="AC200" i="17"/>
  <c r="W201" i="17"/>
  <c r="X201" i="17"/>
  <c r="Y201" i="17"/>
  <c r="Z201" i="17"/>
  <c r="AA201" i="17"/>
  <c r="AB201" i="17"/>
  <c r="AC201" i="17"/>
  <c r="W202" i="17"/>
  <c r="X202" i="17"/>
  <c r="Y202" i="17"/>
  <c r="Z202" i="17"/>
  <c r="AA202" i="17"/>
  <c r="AB202" i="17"/>
  <c r="AC202" i="17"/>
  <c r="W203" i="17"/>
  <c r="X203" i="17"/>
  <c r="Y203" i="17"/>
  <c r="Z203" i="17"/>
  <c r="AA203" i="17"/>
  <c r="AB203" i="17"/>
  <c r="AC203" i="17"/>
  <c r="W204" i="17"/>
  <c r="X204" i="17"/>
  <c r="Y204" i="17"/>
  <c r="Z204" i="17"/>
  <c r="AA204" i="17"/>
  <c r="AB204" i="17"/>
  <c r="AC204" i="17"/>
  <c r="W205" i="17"/>
  <c r="X205" i="17"/>
  <c r="Y205" i="17"/>
  <c r="Z205" i="17"/>
  <c r="AA205" i="17"/>
  <c r="AB205" i="17"/>
  <c r="AC205" i="17"/>
  <c r="W206" i="17"/>
  <c r="X206" i="17"/>
  <c r="Y206" i="17"/>
  <c r="Z206" i="17"/>
  <c r="AA206" i="17"/>
  <c r="AB206" i="17"/>
  <c r="AC206" i="17"/>
  <c r="W207" i="17"/>
  <c r="X207" i="17"/>
  <c r="Y207" i="17"/>
  <c r="Z207" i="17"/>
  <c r="AA207" i="17"/>
  <c r="AB207" i="17"/>
  <c r="AC207" i="17"/>
  <c r="W208" i="17"/>
  <c r="X208" i="17"/>
  <c r="Y208" i="17"/>
  <c r="Z208" i="17"/>
  <c r="AA208" i="17"/>
  <c r="AB208" i="17"/>
  <c r="AC208" i="17"/>
  <c r="W209" i="17"/>
  <c r="X209" i="17"/>
  <c r="Y209" i="17"/>
  <c r="Z209" i="17"/>
  <c r="AA209" i="17"/>
  <c r="AB209" i="17"/>
  <c r="AC209" i="17"/>
  <c r="W210" i="17"/>
  <c r="X210" i="17"/>
  <c r="Y210" i="17"/>
  <c r="Z210" i="17"/>
  <c r="AA210" i="17"/>
  <c r="AB210" i="17"/>
  <c r="AC210" i="17"/>
  <c r="W211" i="17"/>
  <c r="X211" i="17"/>
  <c r="Y211" i="17"/>
  <c r="Z211" i="17"/>
  <c r="AA211" i="17"/>
  <c r="AB211" i="17"/>
  <c r="AC211" i="17"/>
  <c r="W212" i="17"/>
  <c r="X212" i="17"/>
  <c r="Y212" i="17"/>
  <c r="Z212" i="17"/>
  <c r="AA212" i="17"/>
  <c r="AB212" i="17"/>
  <c r="AC212" i="17"/>
  <c r="W213" i="17"/>
  <c r="X213" i="17"/>
  <c r="Y213" i="17"/>
  <c r="Z213" i="17"/>
  <c r="AA213" i="17"/>
  <c r="AB213" i="17"/>
  <c r="AC213" i="17"/>
  <c r="W214" i="17"/>
  <c r="X214" i="17"/>
  <c r="Y214" i="17"/>
  <c r="Z214" i="17"/>
  <c r="AA214" i="17"/>
  <c r="AB214" i="17"/>
  <c r="AC214" i="17"/>
  <c r="W215" i="17"/>
  <c r="X215" i="17"/>
  <c r="Y215" i="17"/>
  <c r="Z215" i="17"/>
  <c r="AA215" i="17"/>
  <c r="AB215" i="17"/>
  <c r="AC215" i="17"/>
  <c r="W216" i="17"/>
  <c r="X216" i="17"/>
  <c r="Y216" i="17"/>
  <c r="Z216" i="17"/>
  <c r="AA216" i="17"/>
  <c r="AB216" i="17"/>
  <c r="AC216" i="17"/>
  <c r="W217" i="17"/>
  <c r="X217" i="17"/>
  <c r="Y217" i="17"/>
  <c r="Z217" i="17"/>
  <c r="AA217" i="17"/>
  <c r="AB217" i="17"/>
  <c r="AC217" i="17"/>
  <c r="W218" i="17"/>
  <c r="X218" i="17"/>
  <c r="Y218" i="17"/>
  <c r="Z218" i="17"/>
  <c r="AA218" i="17"/>
  <c r="AB218" i="17"/>
  <c r="AC218" i="17"/>
  <c r="W219" i="17"/>
  <c r="X219" i="17"/>
  <c r="Y219" i="17"/>
  <c r="Z219" i="17"/>
  <c r="AA219" i="17"/>
  <c r="AB219" i="17"/>
  <c r="AC219" i="17"/>
  <c r="W220" i="17"/>
  <c r="X220" i="17"/>
  <c r="Y220" i="17"/>
  <c r="Z220" i="17"/>
  <c r="AA220" i="17"/>
  <c r="AB220" i="17"/>
  <c r="AC220" i="17"/>
  <c r="W221" i="17"/>
  <c r="X221" i="17"/>
  <c r="Y221" i="17"/>
  <c r="Z221" i="17"/>
  <c r="AA221" i="17"/>
  <c r="AB221" i="17"/>
  <c r="AC221" i="17"/>
  <c r="W222" i="17"/>
  <c r="X222" i="17"/>
  <c r="Y222" i="17"/>
  <c r="Z222" i="17"/>
  <c r="AA222" i="17"/>
  <c r="AB222" i="17"/>
  <c r="AC222" i="17"/>
  <c r="W223" i="17"/>
  <c r="X223" i="17"/>
  <c r="Y223" i="17"/>
  <c r="Z223" i="17"/>
  <c r="AA223" i="17"/>
  <c r="AB223" i="17"/>
  <c r="AC223" i="17"/>
  <c r="W224" i="17"/>
  <c r="X224" i="17"/>
  <c r="Y224" i="17"/>
  <c r="Z224" i="17"/>
  <c r="AA224" i="17"/>
  <c r="AB224" i="17"/>
  <c r="AC224" i="17"/>
  <c r="W225" i="17"/>
  <c r="X225" i="17"/>
  <c r="Y225" i="17"/>
  <c r="Z225" i="17"/>
  <c r="AA225" i="17"/>
  <c r="AB225" i="17"/>
  <c r="AC225" i="17"/>
  <c r="W226" i="17"/>
  <c r="X226" i="17"/>
  <c r="Y226" i="17"/>
  <c r="Z226" i="17"/>
  <c r="AA226" i="17"/>
  <c r="AB226" i="17"/>
  <c r="AC226" i="17"/>
  <c r="W227" i="17"/>
  <c r="X227" i="17"/>
  <c r="Y227" i="17"/>
  <c r="Z227" i="17"/>
  <c r="AA227" i="17"/>
  <c r="AB227" i="17"/>
  <c r="AC227" i="17"/>
  <c r="W228" i="17"/>
  <c r="X228" i="17"/>
  <c r="Y228" i="17"/>
  <c r="Z228" i="17"/>
  <c r="AA228" i="17"/>
  <c r="AB228" i="17"/>
  <c r="AC228" i="17"/>
  <c r="W229" i="17"/>
  <c r="X229" i="17"/>
  <c r="Y229" i="17"/>
  <c r="Z229" i="17"/>
  <c r="AA229" i="17"/>
  <c r="AB229" i="17"/>
  <c r="AC229" i="17"/>
  <c r="W230" i="17"/>
  <c r="X230" i="17"/>
  <c r="Y230" i="17"/>
  <c r="Z230" i="17"/>
  <c r="AA230" i="17"/>
  <c r="AB230" i="17"/>
  <c r="AC230" i="17"/>
  <c r="W231" i="17"/>
  <c r="X231" i="17"/>
  <c r="Y231" i="17"/>
  <c r="Z231" i="17"/>
  <c r="AA231" i="17"/>
  <c r="AB231" i="17"/>
  <c r="AC231" i="17"/>
  <c r="W232" i="17"/>
  <c r="X232" i="17"/>
  <c r="Y232" i="17"/>
  <c r="Z232" i="17"/>
  <c r="AA232" i="17"/>
  <c r="AB232" i="17"/>
  <c r="AC232" i="17"/>
  <c r="W233" i="17"/>
  <c r="X233" i="17"/>
  <c r="Y233" i="17"/>
  <c r="Z233" i="17"/>
  <c r="AA233" i="17"/>
  <c r="AB233" i="17"/>
  <c r="AC233" i="17"/>
  <c r="W234" i="17"/>
  <c r="X234" i="17"/>
  <c r="Y234" i="17"/>
  <c r="Z234" i="17"/>
  <c r="AA234" i="17"/>
  <c r="AB234" i="17"/>
  <c r="AC234" i="17"/>
  <c r="W235" i="17"/>
  <c r="X235" i="17"/>
  <c r="Y235" i="17"/>
  <c r="Z235" i="17"/>
  <c r="AA235" i="17"/>
  <c r="AB235" i="17"/>
  <c r="AC235" i="17"/>
  <c r="W236" i="17"/>
  <c r="X236" i="17"/>
  <c r="Y236" i="17"/>
  <c r="Z236" i="17"/>
  <c r="AA236" i="17"/>
  <c r="AB236" i="17"/>
  <c r="AC236" i="17"/>
  <c r="W237" i="17"/>
  <c r="X237" i="17"/>
  <c r="Y237" i="17"/>
  <c r="Z237" i="17"/>
  <c r="AA237" i="17"/>
  <c r="AB237" i="17"/>
  <c r="AC237" i="17"/>
  <c r="W238" i="17"/>
  <c r="X238" i="17"/>
  <c r="Y238" i="17"/>
  <c r="Z238" i="17"/>
  <c r="AA238" i="17"/>
  <c r="AB238" i="17"/>
  <c r="AC238" i="17"/>
  <c r="W239" i="17"/>
  <c r="X239" i="17"/>
  <c r="Y239" i="17"/>
  <c r="Z239" i="17"/>
  <c r="AA239" i="17"/>
  <c r="AB239" i="17"/>
  <c r="AC239" i="17"/>
  <c r="W240" i="17"/>
  <c r="X240" i="17"/>
  <c r="Y240" i="17"/>
  <c r="Z240" i="17"/>
  <c r="AA240" i="17"/>
  <c r="AB240" i="17"/>
  <c r="AC240" i="17"/>
  <c r="W241" i="17"/>
  <c r="X241" i="17"/>
  <c r="Y241" i="17"/>
  <c r="Z241" i="17"/>
  <c r="AA241" i="17"/>
  <c r="AB241" i="17"/>
  <c r="AC241" i="17"/>
  <c r="W242" i="17"/>
  <c r="X242" i="17"/>
  <c r="Y242" i="17"/>
  <c r="Z242" i="17"/>
  <c r="AA242" i="17"/>
  <c r="AB242" i="17"/>
  <c r="AC242" i="17"/>
  <c r="W243" i="17"/>
  <c r="X243" i="17"/>
  <c r="Y243" i="17"/>
  <c r="Z243" i="17"/>
  <c r="AA243" i="17"/>
  <c r="AB243" i="17"/>
  <c r="AC243" i="17"/>
  <c r="W244" i="17"/>
  <c r="X244" i="17"/>
  <c r="Y244" i="17"/>
  <c r="Z244" i="17"/>
  <c r="AA244" i="17"/>
  <c r="AB244" i="17"/>
  <c r="AC244" i="17"/>
  <c r="W245" i="17"/>
  <c r="X245" i="17"/>
  <c r="Y245" i="17"/>
  <c r="Z245" i="17"/>
  <c r="AA245" i="17"/>
  <c r="AB245" i="17"/>
  <c r="AC245" i="17"/>
  <c r="W246" i="17"/>
  <c r="X246" i="17"/>
  <c r="Y246" i="17"/>
  <c r="Z246" i="17"/>
  <c r="AA246" i="17"/>
  <c r="AB246" i="17"/>
  <c r="AC246" i="17"/>
  <c r="W247" i="17"/>
  <c r="X247" i="17"/>
  <c r="Y247" i="17"/>
  <c r="Z247" i="17"/>
  <c r="AA247" i="17"/>
  <c r="AB247" i="17"/>
  <c r="AC247" i="17"/>
  <c r="W248" i="17"/>
  <c r="X248" i="17"/>
  <c r="Y248" i="17"/>
  <c r="Z248" i="17"/>
  <c r="AA248" i="17"/>
  <c r="AB248" i="17"/>
  <c r="AC248" i="17"/>
  <c r="W249" i="17"/>
  <c r="X249" i="17"/>
  <c r="Y249" i="17"/>
  <c r="Z249" i="17"/>
  <c r="AA249" i="17"/>
  <c r="AB249" i="17"/>
  <c r="AC249" i="17"/>
  <c r="W250" i="17"/>
  <c r="X250" i="17"/>
  <c r="Y250" i="17"/>
  <c r="Z250" i="17"/>
  <c r="AA250" i="17"/>
  <c r="AB250" i="17"/>
  <c r="AC250" i="17"/>
  <c r="W251" i="17"/>
  <c r="X251" i="17"/>
  <c r="Y251" i="17"/>
  <c r="Z251" i="17"/>
  <c r="AA251" i="17"/>
  <c r="AB251" i="17"/>
  <c r="AC251" i="17"/>
  <c r="W252" i="17"/>
  <c r="X252" i="17"/>
  <c r="Y252" i="17"/>
  <c r="Z252" i="17"/>
  <c r="AA252" i="17"/>
  <c r="AB252" i="17"/>
  <c r="AC252" i="17"/>
  <c r="W253" i="17"/>
  <c r="X253" i="17"/>
  <c r="Y253" i="17"/>
  <c r="Z253" i="17"/>
  <c r="AA253" i="17"/>
  <c r="AB253" i="17"/>
  <c r="AC253" i="17"/>
  <c r="W254" i="17"/>
  <c r="X254" i="17"/>
  <c r="Y254" i="17"/>
  <c r="Z254" i="17"/>
  <c r="AA254" i="17"/>
  <c r="AB254" i="17"/>
  <c r="AC254" i="17"/>
  <c r="W255" i="17"/>
  <c r="X255" i="17"/>
  <c r="Y255" i="17"/>
  <c r="Z255" i="17"/>
  <c r="AA255" i="17"/>
  <c r="AB255" i="17"/>
  <c r="AC255" i="17"/>
  <c r="W256" i="17"/>
  <c r="X256" i="17"/>
  <c r="Y256" i="17"/>
  <c r="Z256" i="17"/>
  <c r="AA256" i="17"/>
  <c r="AB256" i="17"/>
  <c r="AC256" i="17"/>
  <c r="W257" i="17"/>
  <c r="X257" i="17"/>
  <c r="Y257" i="17"/>
  <c r="Z257" i="17"/>
  <c r="AA257" i="17"/>
  <c r="AB257" i="17"/>
  <c r="AC257" i="17"/>
  <c r="W258" i="17"/>
  <c r="X258" i="17"/>
  <c r="Y258" i="17"/>
  <c r="Z258" i="17"/>
  <c r="AA258" i="17"/>
  <c r="AB258" i="17"/>
  <c r="AC258" i="17"/>
  <c r="W259" i="17"/>
  <c r="X259" i="17"/>
  <c r="Y259" i="17"/>
  <c r="Z259" i="17"/>
  <c r="AA259" i="17"/>
  <c r="AB259" i="17"/>
  <c r="AC259" i="17"/>
  <c r="W260" i="17"/>
  <c r="X260" i="17"/>
  <c r="Y260" i="17"/>
  <c r="Z260" i="17"/>
  <c r="AA260" i="17"/>
  <c r="AB260" i="17"/>
  <c r="AC260" i="17"/>
  <c r="W261" i="17"/>
  <c r="X261" i="17"/>
  <c r="Y261" i="17"/>
  <c r="Z261" i="17"/>
  <c r="AA261" i="17"/>
  <c r="AB261" i="17"/>
  <c r="AC261" i="17"/>
  <c r="W262" i="17"/>
  <c r="X262" i="17"/>
  <c r="Y262" i="17"/>
  <c r="Z262" i="17"/>
  <c r="AA262" i="17"/>
  <c r="AB262" i="17"/>
  <c r="AC262" i="17"/>
  <c r="W263" i="17"/>
  <c r="X263" i="17"/>
  <c r="Y263" i="17"/>
  <c r="Z263" i="17"/>
  <c r="AA263" i="17"/>
  <c r="AB263" i="17"/>
  <c r="AC263" i="17"/>
  <c r="W264" i="17"/>
  <c r="X264" i="17"/>
  <c r="Y264" i="17"/>
  <c r="Z264" i="17"/>
  <c r="AA264" i="17"/>
  <c r="AB264" i="17"/>
  <c r="AC264" i="17"/>
  <c r="W265" i="17"/>
  <c r="X265" i="17"/>
  <c r="Y265" i="17"/>
  <c r="Z265" i="17"/>
  <c r="AA265" i="17"/>
  <c r="AB265" i="17"/>
  <c r="AC265" i="17"/>
  <c r="W266" i="17"/>
  <c r="X266" i="17"/>
  <c r="Y266" i="17"/>
  <c r="Z266" i="17"/>
  <c r="AA266" i="17"/>
  <c r="AB266" i="17"/>
  <c r="AC266" i="17"/>
  <c r="W267" i="17"/>
  <c r="X267" i="17"/>
  <c r="Y267" i="17"/>
  <c r="Z267" i="17"/>
  <c r="AA267" i="17"/>
  <c r="AB267" i="17"/>
  <c r="AC267" i="17"/>
  <c r="W268" i="17"/>
  <c r="X268" i="17"/>
  <c r="Y268" i="17"/>
  <c r="Z268" i="17"/>
  <c r="AA268" i="17"/>
  <c r="AB268" i="17"/>
  <c r="AC268" i="17"/>
  <c r="W269" i="17"/>
  <c r="X269" i="17"/>
  <c r="Y269" i="17"/>
  <c r="Z269" i="17"/>
  <c r="AA269" i="17"/>
  <c r="AB269" i="17"/>
  <c r="AC269" i="17"/>
  <c r="W270" i="17"/>
  <c r="X270" i="17"/>
  <c r="Y270" i="17"/>
  <c r="Z270" i="17"/>
  <c r="AA270" i="17"/>
  <c r="AB270" i="17"/>
  <c r="AC270" i="17"/>
  <c r="W271" i="17"/>
  <c r="X271" i="17"/>
  <c r="Y271" i="17"/>
  <c r="Z271" i="17"/>
  <c r="AA271" i="17"/>
  <c r="AB271" i="17"/>
  <c r="AC271" i="17"/>
  <c r="W272" i="17"/>
  <c r="X272" i="17"/>
  <c r="Y272" i="17"/>
  <c r="Z272" i="17"/>
  <c r="AA272" i="17"/>
  <c r="AB272" i="17"/>
  <c r="AC272" i="17"/>
  <c r="W273" i="17"/>
  <c r="X273" i="17"/>
  <c r="Y273" i="17"/>
  <c r="Z273" i="17"/>
  <c r="AA273" i="17"/>
  <c r="AB273" i="17"/>
  <c r="AC273" i="17"/>
  <c r="W274" i="17"/>
  <c r="X274" i="17"/>
  <c r="Y274" i="17"/>
  <c r="Z274" i="17"/>
  <c r="AA274" i="17"/>
  <c r="AB274" i="17"/>
  <c r="AC274" i="17"/>
  <c r="W275" i="17"/>
  <c r="X275" i="17"/>
  <c r="Y275" i="17"/>
  <c r="Z275" i="17"/>
  <c r="AA275" i="17"/>
  <c r="AB275" i="17"/>
  <c r="AC275" i="17"/>
  <c r="W276" i="17"/>
  <c r="X276" i="17"/>
  <c r="Y276" i="17"/>
  <c r="Z276" i="17"/>
  <c r="AA276" i="17"/>
  <c r="AB276" i="17"/>
  <c r="AC276" i="17"/>
  <c r="W277" i="17"/>
  <c r="X277" i="17"/>
  <c r="Y277" i="17"/>
  <c r="Z277" i="17"/>
  <c r="AA277" i="17"/>
  <c r="AB277" i="17"/>
  <c r="AC277" i="17"/>
  <c r="W278" i="17"/>
  <c r="X278" i="17"/>
  <c r="Y278" i="17"/>
  <c r="Z278" i="17"/>
  <c r="AA278" i="17"/>
  <c r="AB278" i="17"/>
  <c r="AC278" i="17"/>
  <c r="W279" i="17"/>
  <c r="X279" i="17"/>
  <c r="Y279" i="17"/>
  <c r="Z279" i="17"/>
  <c r="AA279" i="17"/>
  <c r="AB279" i="17"/>
  <c r="AC279" i="17"/>
  <c r="W280" i="17"/>
  <c r="X280" i="17"/>
  <c r="Y280" i="17"/>
  <c r="Z280" i="17"/>
  <c r="AA280" i="17"/>
  <c r="AB280" i="17"/>
  <c r="AC280" i="17"/>
  <c r="W281" i="17"/>
  <c r="X281" i="17"/>
  <c r="Y281" i="17"/>
  <c r="Z281" i="17"/>
  <c r="AA281" i="17"/>
  <c r="AB281" i="17"/>
  <c r="AC281" i="17"/>
  <c r="W282" i="17"/>
  <c r="X282" i="17"/>
  <c r="Y282" i="17"/>
  <c r="Z282" i="17"/>
  <c r="AA282" i="17"/>
  <c r="AB282" i="17"/>
  <c r="AC282" i="17"/>
  <c r="W283" i="17"/>
  <c r="X283" i="17"/>
  <c r="Y283" i="17"/>
  <c r="Z283" i="17"/>
  <c r="AA283" i="17"/>
  <c r="AB283" i="17"/>
  <c r="AC283" i="17"/>
  <c r="W284" i="17"/>
  <c r="X284" i="17"/>
  <c r="Y284" i="17"/>
  <c r="Z284" i="17"/>
  <c r="AA284" i="17"/>
  <c r="AB284" i="17"/>
  <c r="AC284" i="17"/>
  <c r="W285" i="17"/>
  <c r="X285" i="17"/>
  <c r="Y285" i="17"/>
  <c r="Z285" i="17"/>
  <c r="AA285" i="17"/>
  <c r="AB285" i="17"/>
  <c r="AC285" i="17"/>
  <c r="W286" i="17"/>
  <c r="X286" i="17"/>
  <c r="Y286" i="17"/>
  <c r="Z286" i="17"/>
  <c r="AA286" i="17"/>
  <c r="AB286" i="17"/>
  <c r="AC286" i="17"/>
  <c r="W287" i="17"/>
  <c r="X287" i="17"/>
  <c r="Y287" i="17"/>
  <c r="Z287" i="17"/>
  <c r="AA287" i="17"/>
  <c r="AB287" i="17"/>
  <c r="AC287" i="17"/>
  <c r="W288" i="17"/>
  <c r="X288" i="17"/>
  <c r="Y288" i="17"/>
  <c r="Z288" i="17"/>
  <c r="AA288" i="17"/>
  <c r="AB288" i="17"/>
  <c r="AC288" i="17"/>
  <c r="W289" i="17"/>
  <c r="X289" i="17"/>
  <c r="Y289" i="17"/>
  <c r="Z289" i="17"/>
  <c r="AA289" i="17"/>
  <c r="AB289" i="17"/>
  <c r="AC289" i="17"/>
  <c r="W290" i="17"/>
  <c r="X290" i="17"/>
  <c r="Y290" i="17"/>
  <c r="Z290" i="17"/>
  <c r="AA290" i="17"/>
  <c r="AB290" i="17"/>
  <c r="AC290" i="17"/>
  <c r="W291" i="17"/>
  <c r="X291" i="17"/>
  <c r="Y291" i="17"/>
  <c r="Z291" i="17"/>
  <c r="AA291" i="17"/>
  <c r="AB291" i="17"/>
  <c r="AC291" i="17"/>
  <c r="W292" i="17"/>
  <c r="X292" i="17"/>
  <c r="Y292" i="17"/>
  <c r="Z292" i="17"/>
  <c r="AA292" i="17"/>
  <c r="AB292" i="17"/>
  <c r="AC292" i="17"/>
  <c r="W293" i="17"/>
  <c r="X293" i="17"/>
  <c r="Y293" i="17"/>
  <c r="Z293" i="17"/>
  <c r="AA293" i="17"/>
  <c r="AB293" i="17"/>
  <c r="AC293" i="17"/>
  <c r="W294" i="17"/>
  <c r="X294" i="17"/>
  <c r="Y294" i="17"/>
  <c r="Z294" i="17"/>
  <c r="AA294" i="17"/>
  <c r="AB294" i="17"/>
  <c r="AC294" i="17"/>
  <c r="W295" i="17"/>
  <c r="X295" i="17"/>
  <c r="Y295" i="17"/>
  <c r="Z295" i="17"/>
  <c r="AA295" i="17"/>
  <c r="AB295" i="17"/>
  <c r="AC295" i="17"/>
  <c r="W296" i="17"/>
  <c r="X296" i="17"/>
  <c r="Y296" i="17"/>
  <c r="Z296" i="17"/>
  <c r="AA296" i="17"/>
  <c r="AB296" i="17"/>
  <c r="AC296" i="17"/>
  <c r="W297" i="17"/>
  <c r="X297" i="17"/>
  <c r="Y297" i="17"/>
  <c r="Z297" i="17"/>
  <c r="AA297" i="17"/>
  <c r="AB297" i="17"/>
  <c r="AC297" i="17"/>
  <c r="W298" i="17"/>
  <c r="X298" i="17"/>
  <c r="Y298" i="17"/>
  <c r="Z298" i="17"/>
  <c r="AA298" i="17"/>
  <c r="AB298" i="17"/>
  <c r="AC298" i="17"/>
  <c r="W299" i="17"/>
  <c r="X299" i="17"/>
  <c r="Y299" i="17"/>
  <c r="Z299" i="17"/>
  <c r="AA299" i="17"/>
  <c r="AB299" i="17"/>
  <c r="AC299" i="17"/>
  <c r="W300" i="17"/>
  <c r="X300" i="17"/>
  <c r="Y300" i="17"/>
  <c r="Z300" i="17"/>
  <c r="AA300" i="17"/>
  <c r="AB300" i="17"/>
  <c r="AC300" i="17"/>
  <c r="W301" i="17"/>
  <c r="X301" i="17"/>
  <c r="Y301" i="17"/>
  <c r="Z301" i="17"/>
  <c r="AA301" i="17"/>
  <c r="AB301" i="17"/>
  <c r="AC301" i="17"/>
  <c r="AC302" i="17"/>
  <c r="AA302" i="17"/>
  <c r="AB302" i="17"/>
  <c r="Y302" i="17"/>
  <c r="Z302" i="17"/>
  <c r="X302" i="17"/>
  <c r="F10" i="14"/>
  <c r="M3" i="2"/>
  <c r="Z2" i="17"/>
  <c r="AA2" i="17" l="1"/>
  <c r="AB2" i="17"/>
  <c r="AC2" i="17"/>
  <c r="W2" i="17"/>
  <c r="J10" i="14" s="1"/>
  <c r="X2" i="17"/>
  <c r="Y2" i="17"/>
</calcChain>
</file>

<file path=xl/comments1.xml><?xml version="1.0" encoding="utf-8"?>
<comments xmlns="http://schemas.openxmlformats.org/spreadsheetml/2006/main">
  <authors>
    <author>VENTURA PERIS, RAMON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El número de expediente se mecanizará por el SEF una vez se produzca la entrada de la solicitud en el sistema informático.</t>
        </r>
      </text>
    </comment>
  </commentList>
</comments>
</file>

<file path=xl/comments2.xml><?xml version="1.0" encoding="utf-8"?>
<comments xmlns="http://schemas.openxmlformats.org/spreadsheetml/2006/main">
  <authors>
    <author>VENTURA PERIS, RAMON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Debe cerrarse el periodo, bien por finalización del contrato, bien por cierre de la convocatoria (31/12/2025)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S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</commentList>
</comments>
</file>

<file path=xl/sharedStrings.xml><?xml version="1.0" encoding="utf-8"?>
<sst xmlns="http://schemas.openxmlformats.org/spreadsheetml/2006/main" count="285" uniqueCount="199">
  <si>
    <t>DNI</t>
  </si>
  <si>
    <t>Sexo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</si>
  <si>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</si>
  <si>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</si>
  <si>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</si>
  <si>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</si>
  <si>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</si>
  <si>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</si>
  <si>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</si>
  <si>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</si>
  <si>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</si>
  <si>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</si>
  <si>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</si>
  <si>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</si>
  <si>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</si>
  <si>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</si>
  <si>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ENTIDAD</t>
  </si>
  <si>
    <t>Apellidos</t>
  </si>
  <si>
    <t>Nombre</t>
  </si>
  <si>
    <t>Género</t>
  </si>
  <si>
    <t>Tipo
Discapacidad</t>
  </si>
  <si>
    <t>Grado
Discapacidad</t>
  </si>
  <si>
    <t>CIF
Empresa</t>
  </si>
  <si>
    <t>Itinerario</t>
  </si>
  <si>
    <t>CIF</t>
  </si>
  <si>
    <t>Anexo XVI - Tasa de retención</t>
  </si>
  <si>
    <t>Ejercicio</t>
  </si>
  <si>
    <t>Fecha nacimiento</t>
  </si>
  <si>
    <t>Fecha
Modelo Acreditación Colocación</t>
  </si>
  <si>
    <t>Nombre
Empresa</t>
  </si>
  <si>
    <t>Fecha Inicio Contrato</t>
  </si>
  <si>
    <t>Duracion (*)</t>
  </si>
  <si>
    <t>Tipo
Contrato</t>
  </si>
  <si>
    <t>Regímen
Contratación
0111- General</t>
  </si>
  <si>
    <t>Provincia
Contratación
30 - CARM</t>
  </si>
  <si>
    <t>CIF
ENTIDAD</t>
  </si>
  <si>
    <t>ENTIDAD
ECA-GOIL</t>
  </si>
  <si>
    <t>EXPTE 
SIE</t>
  </si>
  <si>
    <t>d</t>
  </si>
  <si>
    <t>Ejercicio de Inserción</t>
  </si>
  <si>
    <t>CCC 
EMPRESA</t>
  </si>
  <si>
    <t>SUBPROGRAMA</t>
  </si>
  <si>
    <t>subprograma</t>
  </si>
  <si>
    <t>años</t>
  </si>
  <si>
    <t>ECA</t>
  </si>
  <si>
    <t>GOIL</t>
  </si>
  <si>
    <t>DÍAS ACOMPAÑAMIENTO</t>
  </si>
  <si>
    <t>CRUCE
DNI</t>
  </si>
  <si>
    <t>CRUCE
CCC
EMPRESA</t>
  </si>
  <si>
    <t>CRUCE
CIF
EMPRESA</t>
  </si>
  <si>
    <t>Observaciones
Entidad</t>
  </si>
  <si>
    <t>Observaciones
SEF</t>
  </si>
  <si>
    <t>Estimación
puntuación individual
a la Tasa de retención</t>
  </si>
  <si>
    <t>(*) Baremación provisional de la Tasa de Retención según las inserciones declaradas por la entidad. 
Dicha puntuación puede variar tras la comprobación efectuada por el SEF.</t>
  </si>
  <si>
    <t>(*) TASA RETENCIÓN</t>
  </si>
  <si>
    <t>EXPEDIENTE SIE</t>
  </si>
  <si>
    <t>Fecha Fin
Contrato</t>
  </si>
  <si>
    <t>Verificador 
DNI</t>
  </si>
  <si>
    <t>B75520908</t>
  </si>
  <si>
    <t>ALAN SERVICIOS AUXILIARES, S.L.</t>
  </si>
  <si>
    <t>B73061822</t>
  </si>
  <si>
    <t>ALFE 21, S.L.</t>
  </si>
  <si>
    <t>B42898924</t>
  </si>
  <si>
    <t>ANDANZA EMPLEA MURCIA SL</t>
  </si>
  <si>
    <t>G81988362</t>
  </si>
  <si>
    <t xml:space="preserve">ASOCIACION INSERTA INNOVACION  </t>
  </si>
  <si>
    <t>G73973547</t>
  </si>
  <si>
    <t>ASOCIACIÓN INSERTA2</t>
  </si>
  <si>
    <t>G30604540</t>
  </si>
  <si>
    <t xml:space="preserve">ASTUS PROLAM, C.E.E. </t>
  </si>
  <si>
    <t>B44704732</t>
  </si>
  <si>
    <t>AURA MURCIA FACILITY SERVICES S.L.</t>
  </si>
  <si>
    <t>B75439141</t>
  </si>
  <si>
    <t>BALINA SOLUCIONES EMPRESARIALES, S.L.</t>
  </si>
  <si>
    <t>B73102592</t>
  </si>
  <si>
    <t>BANANA ELECTRIC, S.L.</t>
  </si>
  <si>
    <t>B73116238</t>
  </si>
  <si>
    <t>C.M.S. PICKING GLOBAL LOGISTICS, S.L.</t>
  </si>
  <si>
    <t>B30520043</t>
  </si>
  <si>
    <t>CARTHAGOMAN, S.L.</t>
  </si>
  <si>
    <t>B73090938</t>
  </si>
  <si>
    <t>CEDETO-C.E.E.Y SERVICIOS DE TOTANA SL</t>
  </si>
  <si>
    <t>B73854580</t>
  </si>
  <si>
    <t>CENTRO ESPECIAL 'LA ESTRELLA', S.L.</t>
  </si>
  <si>
    <t>G30239578</t>
  </si>
  <si>
    <t>CEOM (ASOCIACION PARA LA INTEGRACION DE DISCAPACITADOS PSIQUICOS)</t>
  </si>
  <si>
    <t>B10693976</t>
  </si>
  <si>
    <t>CREATIVE FOOD TALENT, S.L.</t>
  </si>
  <si>
    <t>B44889228</t>
  </si>
  <si>
    <t>DESARROLLO SOCIAL SUMINISTROS MAYOR, SL</t>
  </si>
  <si>
    <t>B73749210</t>
  </si>
  <si>
    <t>DISCLEAN, S.L.</t>
  </si>
  <si>
    <t>B01930221</t>
  </si>
  <si>
    <t>EMPLEDIS MURCIA S.L.</t>
  </si>
  <si>
    <t>A84123421</t>
  </si>
  <si>
    <t>EULEN CENTRO ESPECIAL DE EMPLEO, S.A</t>
  </si>
  <si>
    <t>B30896419</t>
  </si>
  <si>
    <t>FEELWAY, S.L.</t>
  </si>
  <si>
    <t>A73112054</t>
  </si>
  <si>
    <t>FORMACION, EMPLEO Y COMERCIALIZACION, S.A. FEYCSA</t>
  </si>
  <si>
    <t>G05558150</t>
  </si>
  <si>
    <t>FUNDACION CENTRO ESPECIAL DE EMPLEO AIDEMAR</t>
  </si>
  <si>
    <t>G30576375</t>
  </si>
  <si>
    <t>FUNDACION J. GARCIA CARRION</t>
  </si>
  <si>
    <t>G30830004</t>
  </si>
  <si>
    <t>FUNDACION PROMETEO TORRE PACHECO</t>
  </si>
  <si>
    <t>B30563423</t>
  </si>
  <si>
    <t>FUNDOWN PLANT, S.L.</t>
  </si>
  <si>
    <t>B73037665</t>
  </si>
  <si>
    <t>GESILDA GROUP, S.L.</t>
  </si>
  <si>
    <t>B16437113</t>
  </si>
  <si>
    <t>GESTIÓN DE CAPACIDADES DIVERSAS</t>
  </si>
  <si>
    <t>A73098501</t>
  </si>
  <si>
    <t>GESTION DE SEGURIDAD Y CONTROL, S.A.</t>
  </si>
  <si>
    <t>B73238735</t>
  </si>
  <si>
    <t>GESTION Y CONTROL DE LORCA, S.L.</t>
  </si>
  <si>
    <t>B30879811</t>
  </si>
  <si>
    <t>GRUPO AMIAB MURCIA, S.L.</t>
  </si>
  <si>
    <t>B73466971</t>
  </si>
  <si>
    <t>GRUPO SIFU MURCIA, S.L.</t>
  </si>
  <si>
    <t>A79449302</t>
  </si>
  <si>
    <t>ILUNION CEE LIMPIEZA Y MEDIOAMBIENTE,SAU</t>
  </si>
  <si>
    <t>A79475729</t>
  </si>
  <si>
    <t>ILUNION LAVANDERIAS, S.A.</t>
  </si>
  <si>
    <t>A86098118</t>
  </si>
  <si>
    <t>ILUNION CEE OUTSOURCING, S.A.</t>
  </si>
  <si>
    <t>A79476941</t>
  </si>
  <si>
    <t>ILUNION RETAIL Y COMERCIALIZACION,S.A.</t>
  </si>
  <si>
    <t>B05535661</t>
  </si>
  <si>
    <t>INCLUYE EMPLEO SOCIAL SL</t>
  </si>
  <si>
    <t>B04952826</t>
  </si>
  <si>
    <t>INSERTIS GLOBAL S.L.</t>
  </si>
  <si>
    <t>B73936593</t>
  </si>
  <si>
    <t>INTEGRA MANTENIMIENTO, GESTION Y SERVICIOS INTEGRADOS CEE MURCIA</t>
  </si>
  <si>
    <t>B73914129</t>
  </si>
  <si>
    <t>INTEGRACION LABORAL ASPRODES, S.L.</t>
  </si>
  <si>
    <t>B67769570</t>
  </si>
  <si>
    <t>IPS - INTEGRA PERSONAS Y SERVICIOS, SL.</t>
  </si>
  <si>
    <t>B73672693</t>
  </si>
  <si>
    <t>JERA AVANZA, S.L.U.</t>
  </si>
  <si>
    <t>B05519475</t>
  </si>
  <si>
    <t>JUMICOFA, S.L.</t>
  </si>
  <si>
    <t>B05534847</t>
  </si>
  <si>
    <t>LA ESTRELLA SOLUCION MEDIOAMBIENTAL</t>
  </si>
  <si>
    <t>B67788257</t>
  </si>
  <si>
    <t>LABORLANT CEE VIGILANT</t>
  </si>
  <si>
    <t>B30891600</t>
  </si>
  <si>
    <t>LEVANTE HOTEL GROUP STL, S.L.</t>
  </si>
  <si>
    <t>B30895221</t>
  </si>
  <si>
    <t>LIMPIEZA Y SERVICIOS NET MURCIA</t>
  </si>
  <si>
    <t>B73698607</t>
  </si>
  <si>
    <t>LIMPINK SERVICIO DE LAVANDERIA, S.L.</t>
  </si>
  <si>
    <t>B73798365</t>
  </si>
  <si>
    <t>LINSED SYSTEMS, S.L.U.</t>
  </si>
  <si>
    <t>B10668044</t>
  </si>
  <si>
    <t>MAGUEY TECHNOLOGY GREEN, SL.</t>
  </si>
  <si>
    <t>G73822975</t>
  </si>
  <si>
    <t>MEMPLEO (SALUD MENTAL Y EMPLEO)</t>
  </si>
  <si>
    <t>B09857749</t>
  </si>
  <si>
    <t>MONTAJES BILLY, S.L.</t>
  </si>
  <si>
    <t>B06998801</t>
  </si>
  <si>
    <t>MUNDO GESTIÓN DE SERVICIOS INTEGRADOS CEE, SLL</t>
  </si>
  <si>
    <t>G05543426</t>
  </si>
  <si>
    <t>NOREMPLEO</t>
  </si>
  <si>
    <t>B30918395</t>
  </si>
  <si>
    <t>OCON MEDITERRANEA DE TRANSPORTES, S.L.</t>
  </si>
  <si>
    <t>B16758005</t>
  </si>
  <si>
    <t>ODS ISOL, S.L.</t>
  </si>
  <si>
    <t>B05528989</t>
  </si>
  <si>
    <t>OSGA MURCIA, SOCIEDAD LIMITADA</t>
  </si>
  <si>
    <t>B73813404</t>
  </si>
  <si>
    <t>PONCEMAR PARKING, S.L.U.</t>
  </si>
  <si>
    <t>B73660961</t>
  </si>
  <si>
    <t>PROAPEDI, S.L.</t>
  </si>
  <si>
    <t>G73203788</t>
  </si>
  <si>
    <t xml:space="preserve">PUERTO LUMBRERAS: ASOC.DISM.FIS.Y.SENSOR </t>
  </si>
  <si>
    <t>B67943753</t>
  </si>
  <si>
    <t>RAIZESEMPLEO 2.1 S.L</t>
  </si>
  <si>
    <t>B73101586</t>
  </si>
  <si>
    <t>RECICLA SERVICIOS ORTOPÉDICOS, S.L.</t>
  </si>
  <si>
    <t>B42976480</t>
  </si>
  <si>
    <t>SERVINTO GESTIÓN Y SERVICIOS, S.L.U.</t>
  </si>
  <si>
    <t>B05563283</t>
  </si>
  <si>
    <t>SINERGIA LABORIS S.L.</t>
  </si>
  <si>
    <t>B56502008</t>
  </si>
  <si>
    <t>SMART MURCIA, S.L.</t>
  </si>
  <si>
    <t>B10589943</t>
  </si>
  <si>
    <t>SPEZIAL OUTSOURCING MURCIA, S.L.</t>
  </si>
  <si>
    <t>A81098642</t>
  </si>
  <si>
    <t>CONSENUR SANITARIOS CEE, S.A</t>
  </si>
  <si>
    <t>P3000021J</t>
  </si>
  <si>
    <t>VALLE, C.E.E.</t>
  </si>
  <si>
    <t>B30929145</t>
  </si>
  <si>
    <t>YOHUMANIZE SLL</t>
  </si>
  <si>
    <t>N</t>
  </si>
  <si>
    <t>CIF CEE</t>
  </si>
  <si>
    <t>CEE</t>
  </si>
  <si>
    <t>CONTROL
CIF
CEE</t>
  </si>
  <si>
    <t>AVISO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</si>
</sst>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4" fontId="1" fillId="4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 applyProtection="1">
      <alignment horizontal="center" vertical="center" wrapText="1"/>
      <protection locked="0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vertical="center"/>
    </xf>
    <xf numFmtId="1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3" fillId="3" borderId="15" xfId="0" applyFont="1" applyFill="1" applyBorder="1" applyAlignment="1">
      <alignment horizontal="centerContinuous" vertical="center"/>
    </xf>
    <xf numFmtId="0" fontId="5" fillId="3" borderId="14" xfId="0" applyFont="1" applyFill="1" applyBorder="1" applyAlignment="1">
      <alignment horizontal="centerContinuous" vertical="center"/>
    </xf>
    <xf numFmtId="0" fontId="5" fillId="3" borderId="16" xfId="0" applyFont="1" applyFill="1" applyBorder="1" applyAlignment="1">
      <alignment horizontal="centerContinuous" vertical="center"/>
    </xf>
    <xf numFmtId="2" fontId="0" fillId="6" borderId="10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 applyProtection="1">
      <alignment vertical="center"/>
      <protection locked="0"/>
    </xf>
    <xf numFmtId="0" fontId="11" fillId="4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 applyProtection="1">
      <alignment vertical="center"/>
      <protection locked="0"/>
    </xf>
    <xf numFmtId="0" fontId="11" fillId="0" borderId="5" xfId="0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centerContinuous"/>
    </xf>
    <xf numFmtId="0" fontId="11" fillId="0" borderId="7" xfId="0" applyFont="1" applyBorder="1" applyAlignment="1">
      <alignment horizontal="centerContinuous"/>
    </xf>
    <xf numFmtId="0" fontId="11" fillId="3" borderId="6" xfId="0" applyFont="1" applyFill="1" applyBorder="1" applyAlignment="1">
      <alignment horizontal="centerContinuous"/>
    </xf>
    <xf numFmtId="0" fontId="10" fillId="3" borderId="6" xfId="0" applyFont="1" applyFill="1" applyBorder="1" applyAlignment="1">
      <alignment horizontal="centerContinuous"/>
    </xf>
    <xf numFmtId="0" fontId="10" fillId="3" borderId="7" xfId="0" applyFont="1" applyFill="1" applyBorder="1" applyAlignment="1">
      <alignment horizontal="centerContinuous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3" fontId="0" fillId="6" borderId="4" xfId="0" applyNumberFormat="1" applyFill="1" applyBorder="1" applyAlignment="1">
      <alignment horizontal="center" vertical="center"/>
    </xf>
    <xf numFmtId="4" fontId="0" fillId="6" borderId="4" xfId="0" applyNumberFormat="1" applyFill="1" applyBorder="1" applyAlignment="1">
      <alignment horizontal="center" vertical="center"/>
    </xf>
    <xf numFmtId="0" fontId="0" fillId="3" borderId="4" xfId="0" applyFill="1" applyBorder="1" applyAlignment="1" applyProtection="1">
      <alignment vertical="center"/>
      <protection locked="0"/>
    </xf>
    <xf numFmtId="0" fontId="0" fillId="6" borderId="4" xfId="0" applyNumberFormat="1" applyFill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10" xfId="0" applyFont="1" applyFill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6" borderId="4" xfId="0" applyFill="1" applyBorder="1" applyAlignment="1" applyProtection="1">
      <alignment horizontal="center" vertical="center"/>
    </xf>
    <xf numFmtId="14" fontId="0" fillId="2" borderId="4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/>
    <xf numFmtId="0" fontId="12" fillId="0" borderId="0" xfId="0" applyFont="1" applyProtection="1"/>
    <xf numFmtId="0" fontId="12" fillId="0" borderId="0" xfId="0" applyFont="1"/>
    <xf numFmtId="0" fontId="12" fillId="0" borderId="4" xfId="0" applyFont="1" applyBorder="1" applyAlignment="1">
      <alignment horizontal="center"/>
    </xf>
    <xf numFmtId="0" fontId="2" fillId="0" borderId="0" xfId="0" applyFont="1" applyProtection="1">
      <protection hidden="1"/>
    </xf>
    <xf numFmtId="3" fontId="2" fillId="0" borderId="0" xfId="0" applyNumberFormat="1" applyFont="1"/>
    <xf numFmtId="0" fontId="2" fillId="0" borderId="4" xfId="0" applyFont="1" applyBorder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485774</xdr:colOff>
      <xdr:row>0</xdr:row>
      <xdr:rowOff>409575</xdr:rowOff>
    </xdr:from>
    <xdr:to>
      <xdr:col>10</xdr:col>
      <xdr:colOff>191036</xdr:colOff>
      <xdr:row>0</xdr:row>
      <xdr:rowOff>990600</xdr:rowOff>
    </xdr:to>
    <xdr:pic>
      <xdr:nvPicPr>
        <xdr:cNvPr id="6" name="Imagen 5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49" y="409575"/>
          <a:ext cx="981612" cy="581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209551</xdr:colOff>
      <xdr:row>0</xdr:row>
      <xdr:rowOff>300990</xdr:rowOff>
    </xdr:from>
    <xdr:to>
      <xdr:col>2</xdr:col>
      <xdr:colOff>640081</xdr:colOff>
      <xdr:row>0</xdr:row>
      <xdr:rowOff>842010</xdr:rowOff>
    </xdr:to>
    <xdr:pic>
      <xdr:nvPicPr>
        <xdr:cNvPr id="10" name="Imagen 9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6" y="300990"/>
          <a:ext cx="1887855" cy="5410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1504950</xdr:colOff>
      <xdr:row>0</xdr:row>
      <xdr:rowOff>133350</xdr:rowOff>
    </xdr:from>
    <xdr:to>
      <xdr:col>7</xdr:col>
      <xdr:colOff>247650</xdr:colOff>
      <xdr:row>0</xdr:row>
      <xdr:rowOff>962025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5762625" y="133350"/>
          <a:ext cx="2162175" cy="82867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I1" sqref="I1"/>
    </sheetView>
  </sheetViews>
  <sheetFormatPr baseColWidth="10" defaultRowHeight="15" x14ac:dyDescent="0.25"/>
  <cols>
    <col min="1" max="1" width="13.28515625" customWidth="1"/>
    <col min="2" max="2" width="21.85546875" customWidth="1"/>
    <col min="3" max="3" width="20.28515625" customWidth="1"/>
    <col min="4" max="4" width="8.42578125" customWidth="1"/>
    <col min="5" max="5" width="25.140625" bestFit="1" customWidth="1"/>
    <col min="6" max="6" width="10.7109375" customWidth="1"/>
    <col min="7" max="7" width="15.42578125" customWidth="1"/>
    <col min="8" max="8" width="23.28515625" customWidth="1"/>
    <col min="9" max="9" width="21.42578125" customWidth="1"/>
    <col min="10" max="10" width="19.140625" customWidth="1"/>
  </cols>
  <sheetData>
    <row r="1" spans="1:20" s="1" customFormat="1" ht="78.75" customHeight="1" x14ac:dyDescent="0.25">
      <c r="A1" s="3"/>
      <c r="B1" s="10"/>
      <c r="C1" s="11"/>
      <c r="D1" s="9"/>
      <c r="E1" s="9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4"/>
    </row>
    <row r="2" spans="1:20" s="1" customFormat="1" ht="24" thickBot="1" x14ac:dyDescent="0.3">
      <c r="A2" s="3"/>
      <c r="B2" s="58"/>
      <c r="C2" s="12"/>
      <c r="D2" s="16"/>
      <c r="E2" s="16"/>
      <c r="F2" s="16"/>
      <c r="G2" s="16"/>
      <c r="H2" s="16"/>
      <c r="I2" s="17"/>
      <c r="J2" s="17"/>
      <c r="K2" s="17"/>
      <c r="L2" s="5"/>
      <c r="M2" s="5"/>
      <c r="N2" s="5"/>
      <c r="O2" s="5"/>
      <c r="P2" s="5"/>
      <c r="Q2" s="5"/>
      <c r="R2" s="5"/>
      <c r="S2" s="5"/>
      <c r="T2" s="6"/>
    </row>
    <row r="3" spans="1:20" s="1" customFormat="1" ht="24" thickBot="1" x14ac:dyDescent="0.3">
      <c r="A3" s="57"/>
      <c r="B3" s="60" t="s">
        <v>25</v>
      </c>
      <c r="C3" s="61"/>
      <c r="D3" s="62"/>
      <c r="E3" s="62"/>
      <c r="F3" s="62"/>
      <c r="G3" s="62"/>
      <c r="H3" s="62"/>
      <c r="I3" s="63"/>
      <c r="J3" s="63"/>
      <c r="K3" s="64"/>
      <c r="L3" s="5"/>
      <c r="M3" s="5"/>
      <c r="N3" s="5"/>
      <c r="O3" s="5"/>
      <c r="P3" s="5"/>
      <c r="Q3" s="5"/>
      <c r="R3" s="5"/>
      <c r="S3" s="5"/>
      <c r="T3" s="6"/>
    </row>
    <row r="4" spans="1:20" s="1" customFormat="1" ht="23.25" x14ac:dyDescent="0.25">
      <c r="A4" s="14"/>
      <c r="B4" s="15"/>
      <c r="C4" s="59"/>
      <c r="D4" s="15"/>
      <c r="E4" s="15"/>
      <c r="F4" s="15"/>
      <c r="G4" s="15"/>
      <c r="H4" s="15"/>
      <c r="I4" s="56"/>
      <c r="J4" s="56"/>
      <c r="K4" s="56"/>
      <c r="L4" s="17"/>
      <c r="M4" s="5"/>
      <c r="N4" s="5"/>
      <c r="O4" s="5"/>
      <c r="P4" s="5"/>
      <c r="Q4" s="56"/>
      <c r="R4" s="56"/>
      <c r="S4" s="56"/>
      <c r="T4" s="13"/>
    </row>
    <row r="5" spans="1:20" s="1" customFormat="1" ht="19.899999999999999" customHeight="1" x14ac:dyDescent="0.25">
      <c r="A5" s="52"/>
      <c r="B5" s="68" t="s">
        <v>24</v>
      </c>
      <c r="C5" s="69"/>
      <c r="D5" s="52"/>
      <c r="E5" s="52"/>
      <c r="F5" s="54"/>
      <c r="G5" s="55"/>
      <c r="H5" s="52"/>
      <c r="I5" s="67" t="s">
        <v>55</v>
      </c>
      <c r="J5" s="81"/>
      <c r="K5" s="56"/>
      <c r="L5" s="56"/>
      <c r="M5" s="5"/>
      <c r="N5" s="5"/>
      <c r="O5" s="5"/>
      <c r="P5" s="53"/>
      <c r="Q5" s="52"/>
      <c r="R5" s="52"/>
      <c r="S5" s="52"/>
    </row>
    <row r="6" spans="1:20" ht="19.899999999999999" customHeight="1" x14ac:dyDescent="0.25">
      <c r="A6" s="8"/>
      <c r="B6" s="52"/>
      <c r="C6" s="52"/>
      <c r="D6" s="52"/>
      <c r="E6" s="52"/>
      <c r="F6" s="52"/>
      <c r="G6" s="52"/>
      <c r="H6" s="8"/>
      <c r="I6" s="52"/>
      <c r="J6" s="52"/>
      <c r="K6" s="8"/>
      <c r="L6" s="8"/>
      <c r="M6" s="8"/>
      <c r="N6" s="8"/>
      <c r="O6" s="8"/>
      <c r="P6" s="8"/>
      <c r="Q6" s="8"/>
      <c r="R6" s="8"/>
      <c r="S6" s="8"/>
    </row>
    <row r="7" spans="1:20" ht="19.899999999999999" customHeight="1" x14ac:dyDescent="0.25">
      <c r="A7" s="8"/>
      <c r="B7" s="68" t="s">
        <v>16</v>
      </c>
      <c r="C7" s="66"/>
      <c r="D7" s="76"/>
      <c r="E7" s="76"/>
      <c r="F7" s="76"/>
      <c r="G7" s="77"/>
      <c r="H7" s="8"/>
      <c r="I7" s="52"/>
      <c r="J7" s="52"/>
      <c r="K7" s="8"/>
      <c r="L7" s="8"/>
      <c r="M7" s="8"/>
      <c r="N7" s="8"/>
      <c r="O7" s="8"/>
      <c r="P7" s="8"/>
      <c r="Q7" s="8"/>
      <c r="R7" s="8"/>
      <c r="S7" s="8"/>
    </row>
    <row r="8" spans="1:20" ht="19.899999999999999" customHeight="1" x14ac:dyDescent="0.25">
      <c r="A8" s="8"/>
      <c r="B8" s="52"/>
      <c r="C8" s="52"/>
      <c r="D8" s="52"/>
      <c r="E8" s="52"/>
      <c r="F8" s="52"/>
      <c r="G8" s="52"/>
      <c r="H8" s="8"/>
      <c r="I8" s="52"/>
      <c r="J8" s="52"/>
      <c r="K8" s="8"/>
      <c r="L8" s="8"/>
      <c r="M8" s="8"/>
      <c r="N8" s="8"/>
      <c r="O8" s="8"/>
      <c r="P8" s="8"/>
      <c r="Q8" s="8"/>
      <c r="R8" s="8"/>
      <c r="S8" s="8"/>
    </row>
    <row r="9" spans="1:20" ht="19.899999999999999" customHeight="1" x14ac:dyDescent="0.25">
      <c r="A9" s="8"/>
      <c r="B9" s="52"/>
      <c r="C9" s="52"/>
      <c r="D9" s="52"/>
      <c r="E9" s="52"/>
      <c r="F9" s="52"/>
      <c r="G9" s="52"/>
      <c r="H9" s="8"/>
      <c r="I9" s="52"/>
      <c r="J9" s="52"/>
      <c r="K9" s="8"/>
      <c r="L9" s="8"/>
      <c r="M9" s="8"/>
      <c r="N9" s="8"/>
      <c r="O9" s="8"/>
      <c r="P9" s="8"/>
      <c r="Q9" s="8"/>
      <c r="R9" s="8"/>
      <c r="S9" s="8"/>
    </row>
    <row r="10" spans="1:20" ht="19.899999999999999" customHeight="1" x14ac:dyDescent="0.25">
      <c r="A10" s="8"/>
      <c r="B10" s="68" t="s">
        <v>41</v>
      </c>
      <c r="C10" s="80"/>
      <c r="D10" s="52"/>
      <c r="E10" s="67" t="s">
        <v>46</v>
      </c>
      <c r="F10" s="78" t="str">
        <f>IF(C10="","",VLOOKUP(C10,tablas!$K$3:$L$4,2,FALSE))</f>
        <v/>
      </c>
      <c r="G10" s="52"/>
      <c r="H10" s="8"/>
      <c r="I10" s="67" t="s">
        <v>54</v>
      </c>
      <c r="J10" s="79" t="str">
        <f>IFERROR(AVERAGE(ACOMPAÑAMIENTOS!W:W),"")</f>
        <v/>
      </c>
      <c r="K10" s="8"/>
      <c r="L10" s="8"/>
      <c r="M10" s="8"/>
      <c r="N10" s="8"/>
      <c r="O10" s="8"/>
      <c r="P10" s="8"/>
      <c r="Q10" s="8"/>
      <c r="R10" s="8"/>
      <c r="S10" s="8"/>
    </row>
    <row r="11" spans="1:20" ht="15" customHeight="1" x14ac:dyDescent="0.25">
      <c r="A11" s="8"/>
      <c r="B11" s="52"/>
      <c r="C11" s="52"/>
      <c r="D11" s="52"/>
      <c r="E11" s="52"/>
      <c r="F11" s="52"/>
      <c r="G11" s="52"/>
      <c r="H11" s="52"/>
      <c r="I11" s="52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20" ht="1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20" ht="1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0" ht="1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20" ht="53.45" customHeight="1" x14ac:dyDescent="0.25">
      <c r="A15" s="8"/>
      <c r="B15" s="70" t="s">
        <v>53</v>
      </c>
      <c r="C15" s="71"/>
      <c r="D15" s="71"/>
      <c r="E15" s="72"/>
      <c r="F15" s="73"/>
      <c r="G15" s="73"/>
      <c r="H15" s="74"/>
      <c r="I15" s="74"/>
      <c r="J15" s="74"/>
      <c r="K15" s="75"/>
      <c r="L15" s="8"/>
      <c r="M15" s="8"/>
      <c r="N15" s="8"/>
      <c r="O15" s="8"/>
      <c r="P15" s="8"/>
      <c r="Q15" s="8"/>
      <c r="R15" s="8"/>
      <c r="S15" s="8"/>
    </row>
    <row r="16" spans="1:2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tablas!$K$3:$K$4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302"/>
  <sheetViews>
    <sheetView workbookViewId="0">
      <pane xSplit="5" ySplit="1" topLeftCell="I2" activePane="bottomRight" state="frozenSplit"/>
      <selection pane="topRight" activeCell="E1" sqref="E1"/>
      <selection pane="bottomLeft" activeCell="A2" sqref="A2"/>
      <selection pane="bottomRight" activeCell="N2" sqref="N2"/>
    </sheetView>
  </sheetViews>
  <sheetFormatPr baseColWidth="10" defaultColWidth="10.7109375" defaultRowHeight="15" x14ac:dyDescent="0.25"/>
  <cols>
    <col min="1" max="1" width="12.85546875" style="46" customWidth="1"/>
    <col min="2" max="2" width="15" style="25" customWidth="1"/>
    <col min="3" max="3" width="18.85546875" style="25" customWidth="1"/>
    <col min="4" max="4" width="15" style="25" customWidth="1"/>
    <col min="5" max="5" width="31.42578125" style="46" customWidth="1"/>
    <col min="6" max="6" width="10.7109375" style="25" customWidth="1"/>
    <col min="7" max="7" width="11" style="47" customWidth="1"/>
    <col min="8" max="8" width="44.7109375" style="25" customWidth="1"/>
    <col min="9" max="9" width="13.5703125" style="48" customWidth="1"/>
    <col min="10" max="10" width="14.7109375" style="46" customWidth="1"/>
    <col min="11" max="11" width="13.140625" style="25" customWidth="1"/>
    <col min="12" max="12" width="26.42578125" style="25" customWidth="1"/>
    <col min="13" max="13" width="11.42578125" style="25" bestFit="1" customWidth="1"/>
    <col min="14" max="14" width="11.42578125" style="25" customWidth="1"/>
    <col min="15" max="15" width="9.85546875" style="25" customWidth="1"/>
    <col min="16" max="16" width="14.7109375" style="46" customWidth="1"/>
    <col min="17" max="17" width="23.140625" style="25" customWidth="1"/>
    <col min="18" max="18" width="13.28515625" style="49" customWidth="1"/>
    <col min="19" max="19" width="14" style="48" customWidth="1"/>
    <col min="20" max="20" width="18.28515625" style="49" customWidth="1"/>
    <col min="21" max="22" width="27.28515625" style="25" customWidth="1"/>
    <col min="23" max="23" width="18.85546875" style="25" bestFit="1" customWidth="1"/>
    <col min="24" max="24" width="10.140625" style="46" bestFit="1" customWidth="1"/>
    <col min="25" max="25" width="12.7109375" style="46" customWidth="1"/>
    <col min="26" max="26" width="12.85546875" style="46" customWidth="1"/>
    <col min="27" max="27" width="11.28515625" style="25" customWidth="1"/>
    <col min="28" max="28" width="27.28515625" style="25" customWidth="1"/>
    <col min="29" max="29" width="15.28515625" style="50" bestFit="1" customWidth="1"/>
    <col min="30" max="16384" width="10.7109375" style="25"/>
  </cols>
  <sheetData>
    <row r="1" spans="1:29" ht="70.150000000000006" customHeight="1" x14ac:dyDescent="0.25">
      <c r="A1" s="2" t="s">
        <v>39</v>
      </c>
      <c r="B1" s="2" t="s">
        <v>0</v>
      </c>
      <c r="C1" s="2" t="s">
        <v>57</v>
      </c>
      <c r="D1" s="2" t="s">
        <v>17</v>
      </c>
      <c r="E1" s="2" t="s">
        <v>18</v>
      </c>
      <c r="F1" s="2" t="s">
        <v>19</v>
      </c>
      <c r="G1" s="18" t="s">
        <v>27</v>
      </c>
      <c r="H1" s="2" t="s">
        <v>20</v>
      </c>
      <c r="I1" s="7" t="s">
        <v>21</v>
      </c>
      <c r="J1" s="19" t="s">
        <v>28</v>
      </c>
      <c r="K1" s="19" t="s">
        <v>22</v>
      </c>
      <c r="L1" s="19" t="s">
        <v>29</v>
      </c>
      <c r="M1" s="19" t="s">
        <v>30</v>
      </c>
      <c r="N1" s="19" t="s">
        <v>56</v>
      </c>
      <c r="O1" s="19" t="s">
        <v>31</v>
      </c>
      <c r="P1" s="19" t="s">
        <v>197</v>
      </c>
      <c r="Q1" s="19" t="s">
        <v>32</v>
      </c>
      <c r="R1" s="20" t="s">
        <v>33</v>
      </c>
      <c r="S1" s="21" t="s">
        <v>34</v>
      </c>
      <c r="T1" s="20" t="s">
        <v>40</v>
      </c>
      <c r="U1" s="22" t="s">
        <v>50</v>
      </c>
      <c r="V1" s="23" t="s">
        <v>51</v>
      </c>
      <c r="W1" s="23" t="s">
        <v>52</v>
      </c>
      <c r="X1" s="23" t="s">
        <v>47</v>
      </c>
      <c r="Y1" s="23" t="s">
        <v>48</v>
      </c>
      <c r="Z1" s="23" t="s">
        <v>49</v>
      </c>
      <c r="AA1" s="23" t="s">
        <v>35</v>
      </c>
      <c r="AB1" s="23" t="s">
        <v>36</v>
      </c>
      <c r="AC1" s="24" t="s">
        <v>37</v>
      </c>
    </row>
    <row r="2" spans="1:29" s="40" customFormat="1" x14ac:dyDescent="0.25">
      <c r="A2" s="26"/>
      <c r="B2" s="27"/>
      <c r="C2" s="90" t="str">
        <f>IF(B2="","",IF(NOT(OR(AND(LEN(B2)=9,ISNUMBER(VALUE(LEFT(B2,8))),ISNUMBER(SEARCH(RIGHT(B2,1),"TRWAGMYFPDXBNJZSQVHLCKE"))),AND(LEN(B2)=9,OR(LEFT(B2,1)="X",LEFT(B2,1)="Y",LEFT(B2,1)="Z"),ISNUMBER(VALUE(MID(B2,2,7))),ISNUMBER(SEARCH(RIGHT(B2,1),"TRWAGMYFPDXBNJZSQVHLCKE"))))),"FORMATO ERRÓNEO",IF(IF(OR(LEFT(B2,1)="X",LEFT(B2,1)="Y",LEFT(B2,1)="Z"),MID("TRWAGMYFPDXBNJZSQVHLCKE",MOD(VALUE(LEFT(SUBSTITUTE(SUBSTITUTE(SUBSTITUTE(B2,"X","0"),"Y","1"),"Z","2"),8)),23)+1,1),MID("TRWAGMYFPDXBNJZSQVHLCKE",MOD(VALUE(LEFT(B2,8)),23)+1,1))=RIGHT(B2,1),"CORRECTO","INCORRECTO")))</f>
        <v/>
      </c>
      <c r="D2" s="27"/>
      <c r="E2" s="28"/>
      <c r="F2" s="26"/>
      <c r="G2" s="29"/>
      <c r="H2" s="30"/>
      <c r="I2" s="31"/>
      <c r="J2" s="32"/>
      <c r="K2" s="82"/>
      <c r="L2" s="33"/>
      <c r="M2" s="34"/>
      <c r="N2" s="34"/>
      <c r="O2" s="35" t="str">
        <f t="shared" ref="O2:O65" si="0">IF(B2="","",IFERROR(_xlfn.DAYS(N2,M2)+1,""))</f>
        <v/>
      </c>
      <c r="P2" s="91" t="str">
        <f>IF(K2="","",IFERROR(IF(VLOOKUP(K2,tablas!$P$3:$R$73,3,FALSE)="CEE","INCORRECTO","CORRECTO"),"CORRECTO"))</f>
        <v/>
      </c>
      <c r="Q2" s="36"/>
      <c r="R2" s="37"/>
      <c r="S2" s="38"/>
      <c r="T2" s="37"/>
      <c r="U2" s="86"/>
      <c r="V2" s="87"/>
      <c r="W2" s="65" t="str">
        <f>IF(B2="","",(O2/resumen!$F$10)*100)</f>
        <v/>
      </c>
      <c r="X2" s="39" t="str">
        <f t="shared" ref="X2:X65" si="1">IF($B2="","",IF($O2&gt;0,B2," "))</f>
        <v/>
      </c>
      <c r="Y2" s="39" t="str">
        <f t="shared" ref="Y2:Y65" si="2">IF($B2="","",IF($O2&gt;0,T2," "))</f>
        <v/>
      </c>
      <c r="Z2" s="39" t="str">
        <f t="shared" ref="Z2:Z65" si="3">IF($B2="","",IF($O2&gt;0,K2," "))</f>
        <v/>
      </c>
      <c r="AA2" s="39" t="str">
        <f>IF($B2="","",IF($O2&gt;0,resumen!$C$5," "))</f>
        <v/>
      </c>
      <c r="AB2" s="39" t="str">
        <f>IF($B2="","",IF($O2&gt;0,resumen!$C$7," "))</f>
        <v/>
      </c>
      <c r="AC2" s="39" t="str">
        <f>IF($B2="","",IF($O2&gt;0,resumen!$J$5," "))</f>
        <v/>
      </c>
    </row>
    <row r="3" spans="1:29" s="40" customFormat="1" x14ac:dyDescent="0.25">
      <c r="A3" s="26"/>
      <c r="B3" s="27"/>
      <c r="C3" s="90" t="str">
        <f t="shared" ref="C3:C66" si="4">IF(B3="","",IF(NOT(OR(AND(LEN(B3)=9,ISNUMBER(VALUE(LEFT(B3,8))),ISNUMBER(SEARCH(RIGHT(B3,1),"TRWAGMYFPDXBNJZSQVHLCKE"))),AND(LEN(B3)=9,OR(LEFT(B3,1)="X",LEFT(B3,1)="Y",LEFT(B3,1)="Z"),ISNUMBER(VALUE(MID(B3,2,7))),ISNUMBER(SEARCH(RIGHT(B3,1),"TRWAGMYFPDXBNJZSQVHLCKE"))))),"FORMATO ERRÓNEO",IF(IF(OR(LEFT(B3,1)="X",LEFT(B3,1)="Y",LEFT(B3,1)="Z"),MID("TRWAGMYFPDXBNJZSQVHLCKE",MOD(VALUE(LEFT(SUBSTITUTE(SUBSTITUTE(SUBSTITUTE(B3,"X","0"),"Y","1"),"Z","2"),8)),23)+1,1),MID("TRWAGMYFPDXBNJZSQVHLCKE",MOD(VALUE(LEFT(B3,8)),23)+1,1))=RIGHT(B3,1),"CORRECTO","INCORRECTO")))</f>
        <v/>
      </c>
      <c r="D3" s="41"/>
      <c r="E3" s="26"/>
      <c r="F3" s="26"/>
      <c r="G3" s="42"/>
      <c r="H3" s="30"/>
      <c r="I3" s="31"/>
      <c r="J3" s="32"/>
      <c r="K3" s="82"/>
      <c r="L3" s="43"/>
      <c r="M3" s="44"/>
      <c r="N3" s="34"/>
      <c r="O3" s="35" t="str">
        <f t="shared" si="0"/>
        <v/>
      </c>
      <c r="P3" s="91" t="str">
        <f>IF(K3="","",IFERROR(IF(VLOOKUP(K3,tablas!$P$3:$R$73,3,FALSE)="CEE","INCORRECTO","CORRECTO"),"CORRECTO"))</f>
        <v/>
      </c>
      <c r="Q3" s="43"/>
      <c r="R3" s="37"/>
      <c r="S3" s="38"/>
      <c r="T3" s="37"/>
      <c r="U3" s="86"/>
      <c r="V3" s="86"/>
      <c r="W3" s="65" t="str">
        <f>IF(B3="","",(O3/resumen!$F$10)*100)</f>
        <v/>
      </c>
      <c r="X3" s="39" t="str">
        <f t="shared" si="1"/>
        <v/>
      </c>
      <c r="Y3" s="39" t="str">
        <f t="shared" si="2"/>
        <v/>
      </c>
      <c r="Z3" s="39" t="str">
        <f t="shared" si="3"/>
        <v/>
      </c>
      <c r="AA3" s="39" t="str">
        <f>IF($B3="","",IF($O3&gt;0,resumen!$C$5," "))</f>
        <v/>
      </c>
      <c r="AB3" s="39" t="str">
        <f>IF($B3="","",IF($O3&gt;0,resumen!$C$7," "))</f>
        <v/>
      </c>
      <c r="AC3" s="39" t="str">
        <f>IF($B3="","",IF($O3&gt;0,resumen!$J$5," "))</f>
        <v/>
      </c>
    </row>
    <row r="4" spans="1:29" s="40" customFormat="1" x14ac:dyDescent="0.25">
      <c r="A4" s="26"/>
      <c r="B4" s="27"/>
      <c r="C4" s="90" t="str">
        <f t="shared" si="4"/>
        <v/>
      </c>
      <c r="D4" s="41"/>
      <c r="E4" s="26"/>
      <c r="F4" s="26"/>
      <c r="G4" s="42"/>
      <c r="H4" s="30"/>
      <c r="I4" s="31"/>
      <c r="J4" s="32"/>
      <c r="K4" s="82"/>
      <c r="L4" s="43"/>
      <c r="M4" s="44"/>
      <c r="N4" s="34"/>
      <c r="O4" s="35" t="str">
        <f t="shared" si="0"/>
        <v/>
      </c>
      <c r="P4" s="91" t="str">
        <f>IF(K4="","",IFERROR(IF(VLOOKUP(K4,tablas!$P$3:$R$73,3,FALSE)="CEE","INCORRECTO","CORRECTO"),"CORRECTO"))</f>
        <v/>
      </c>
      <c r="Q4" s="43"/>
      <c r="R4" s="37"/>
      <c r="S4" s="38"/>
      <c r="T4" s="37"/>
      <c r="U4" s="86"/>
      <c r="V4" s="86"/>
      <c r="W4" s="65" t="str">
        <f>IF(B4="","",(O4/resumen!$F$10)*100)</f>
        <v/>
      </c>
      <c r="X4" s="39" t="str">
        <f t="shared" si="1"/>
        <v/>
      </c>
      <c r="Y4" s="39" t="str">
        <f t="shared" si="2"/>
        <v/>
      </c>
      <c r="Z4" s="39" t="str">
        <f t="shared" si="3"/>
        <v/>
      </c>
      <c r="AA4" s="39" t="str">
        <f>IF($B4="","",IF($O4&gt;0,resumen!$C$5," "))</f>
        <v/>
      </c>
      <c r="AB4" s="39" t="str">
        <f>IF($B4="","",IF($O4&gt;0,resumen!$C$7," "))</f>
        <v/>
      </c>
      <c r="AC4" s="39" t="str">
        <f>IF($B4="","",IF($O4&gt;0,resumen!$J$5," "))</f>
        <v/>
      </c>
    </row>
    <row r="5" spans="1:29" s="40" customFormat="1" x14ac:dyDescent="0.25">
      <c r="A5" s="26"/>
      <c r="B5" s="27"/>
      <c r="C5" s="90" t="str">
        <f t="shared" si="4"/>
        <v/>
      </c>
      <c r="D5" s="41"/>
      <c r="E5" s="26"/>
      <c r="F5" s="26"/>
      <c r="G5" s="42"/>
      <c r="H5" s="30"/>
      <c r="I5" s="31"/>
      <c r="J5" s="32"/>
      <c r="K5" s="45"/>
      <c r="L5" s="43"/>
      <c r="M5" s="44"/>
      <c r="N5" s="44"/>
      <c r="O5" s="35" t="str">
        <f t="shared" si="0"/>
        <v/>
      </c>
      <c r="P5" s="91" t="str">
        <f>IF(K5="","",IFERROR(IF(VLOOKUP(K5,tablas!$P$3:$R$73,3,FALSE)="CEE","INCORRECTO","CORRECTO"),"CORRECTO"))</f>
        <v/>
      </c>
      <c r="Q5" s="43"/>
      <c r="R5" s="37"/>
      <c r="S5" s="38"/>
      <c r="T5" s="37"/>
      <c r="U5" s="86"/>
      <c r="V5" s="86"/>
      <c r="W5" s="65" t="str">
        <f>IF(B5="","",(O5/resumen!$F$10)*100)</f>
        <v/>
      </c>
      <c r="X5" s="39" t="str">
        <f t="shared" si="1"/>
        <v/>
      </c>
      <c r="Y5" s="39" t="str">
        <f t="shared" si="2"/>
        <v/>
      </c>
      <c r="Z5" s="39" t="str">
        <f t="shared" si="3"/>
        <v/>
      </c>
      <c r="AA5" s="39" t="str">
        <f>IF($B5="","",IF($O5&gt;0,resumen!$C$5," "))</f>
        <v/>
      </c>
      <c r="AB5" s="39" t="str">
        <f>IF($B5="","",IF($O5&gt;0,resumen!$C$7," "))</f>
        <v/>
      </c>
      <c r="AC5" s="39" t="str">
        <f>IF($B5="","",IF($O5&gt;0,resumen!$J$5," "))</f>
        <v/>
      </c>
    </row>
    <row r="6" spans="1:29" s="40" customFormat="1" x14ac:dyDescent="0.25">
      <c r="A6" s="26"/>
      <c r="B6" s="27"/>
      <c r="C6" s="90" t="str">
        <f t="shared" si="4"/>
        <v/>
      </c>
      <c r="D6" s="41"/>
      <c r="E6" s="26"/>
      <c r="F6" s="26"/>
      <c r="G6" s="42"/>
      <c r="H6" s="30"/>
      <c r="I6" s="31"/>
      <c r="J6" s="32"/>
      <c r="K6" s="45"/>
      <c r="L6" s="43"/>
      <c r="M6" s="44"/>
      <c r="N6" s="44"/>
      <c r="O6" s="35" t="str">
        <f t="shared" si="0"/>
        <v/>
      </c>
      <c r="P6" s="91" t="str">
        <f>IF(K6="","",IFERROR(IF(VLOOKUP(K6,tablas!$P$3:$R$73,3,FALSE)="CEE","INCORRECTO","CORRECTO"),"CORRECTO"))</f>
        <v/>
      </c>
      <c r="Q6" s="43"/>
      <c r="R6" s="88"/>
      <c r="S6" s="89"/>
      <c r="T6" s="88"/>
      <c r="U6" s="86"/>
      <c r="V6" s="86"/>
      <c r="W6" s="65" t="str">
        <f>IF(B6="","",(O6/resumen!$F$10)*100)</f>
        <v/>
      </c>
      <c r="X6" s="39" t="str">
        <f t="shared" si="1"/>
        <v/>
      </c>
      <c r="Y6" s="39" t="str">
        <f t="shared" si="2"/>
        <v/>
      </c>
      <c r="Z6" s="39" t="str">
        <f t="shared" si="3"/>
        <v/>
      </c>
      <c r="AA6" s="39" t="str">
        <f>IF($B6="","",IF($O6&gt;0,resumen!$C$5," "))</f>
        <v/>
      </c>
      <c r="AB6" s="39" t="str">
        <f>IF($B6="","",IF($O6&gt;0,resumen!$C$7," "))</f>
        <v/>
      </c>
      <c r="AC6" s="39" t="str">
        <f>IF($B6="","",IF($O6&gt;0,resumen!$J$5," "))</f>
        <v/>
      </c>
    </row>
    <row r="7" spans="1:29" s="40" customFormat="1" x14ac:dyDescent="0.25">
      <c r="A7" s="26"/>
      <c r="B7" s="27"/>
      <c r="C7" s="90" t="str">
        <f t="shared" si="4"/>
        <v/>
      </c>
      <c r="D7" s="41"/>
      <c r="E7" s="26"/>
      <c r="F7" s="26"/>
      <c r="G7" s="42"/>
      <c r="H7" s="30"/>
      <c r="I7" s="31"/>
      <c r="J7" s="32"/>
      <c r="K7" s="45"/>
      <c r="L7" s="43"/>
      <c r="M7" s="44"/>
      <c r="N7" s="44"/>
      <c r="O7" s="35" t="str">
        <f t="shared" si="0"/>
        <v/>
      </c>
      <c r="P7" s="91" t="str">
        <f>IF(K7="","",IFERROR(IF(VLOOKUP(K7,tablas!$P$3:$R$73,3,FALSE)="CEE","INCORRECTO","CORRECTO"),"CORRECTO"))</f>
        <v/>
      </c>
      <c r="Q7" s="43"/>
      <c r="R7" s="88"/>
      <c r="S7" s="89"/>
      <c r="T7" s="88"/>
      <c r="U7" s="86"/>
      <c r="V7" s="86"/>
      <c r="W7" s="65" t="str">
        <f>IF(B7="","",(O7/resumen!$F$10)*100)</f>
        <v/>
      </c>
      <c r="X7" s="39" t="str">
        <f t="shared" si="1"/>
        <v/>
      </c>
      <c r="Y7" s="39" t="str">
        <f t="shared" si="2"/>
        <v/>
      </c>
      <c r="Z7" s="39" t="str">
        <f t="shared" si="3"/>
        <v/>
      </c>
      <c r="AA7" s="39" t="str">
        <f>IF($B7="","",IF($O7&gt;0,resumen!$C$5," "))</f>
        <v/>
      </c>
      <c r="AB7" s="39" t="str">
        <f>IF($B7="","",IF($O7&gt;0,resumen!$C$7," "))</f>
        <v/>
      </c>
      <c r="AC7" s="39" t="str">
        <f>IF($B7="","",IF($O7&gt;0,resumen!$J$5," "))</f>
        <v/>
      </c>
    </row>
    <row r="8" spans="1:29" s="40" customFormat="1" x14ac:dyDescent="0.25">
      <c r="A8" s="26"/>
      <c r="B8" s="27"/>
      <c r="C8" s="90" t="str">
        <f t="shared" si="4"/>
        <v/>
      </c>
      <c r="D8" s="41"/>
      <c r="E8" s="26"/>
      <c r="F8" s="26"/>
      <c r="G8" s="42"/>
      <c r="H8" s="30"/>
      <c r="I8" s="31"/>
      <c r="J8" s="32"/>
      <c r="K8" s="45"/>
      <c r="L8" s="43"/>
      <c r="M8" s="44"/>
      <c r="N8" s="44"/>
      <c r="O8" s="35" t="str">
        <f t="shared" si="0"/>
        <v/>
      </c>
      <c r="P8" s="91" t="str">
        <f>IF(K8="","",IFERROR(IF(VLOOKUP(K8,tablas!$P$3:$R$73,3,FALSE)="CEE","INCORRECTO","CORRECTO"),"CORRECTO"))</f>
        <v/>
      </c>
      <c r="Q8" s="43"/>
      <c r="R8" s="88"/>
      <c r="S8" s="89"/>
      <c r="T8" s="88"/>
      <c r="U8" s="86"/>
      <c r="V8" s="86"/>
      <c r="W8" s="65" t="str">
        <f>IF(B8="","",(O8/resumen!$F$10)*100)</f>
        <v/>
      </c>
      <c r="X8" s="39" t="str">
        <f t="shared" si="1"/>
        <v/>
      </c>
      <c r="Y8" s="39" t="str">
        <f t="shared" si="2"/>
        <v/>
      </c>
      <c r="Z8" s="39" t="str">
        <f t="shared" si="3"/>
        <v/>
      </c>
      <c r="AA8" s="39" t="str">
        <f>IF($B8="","",IF($O8&gt;0,resumen!$C$5," "))</f>
        <v/>
      </c>
      <c r="AB8" s="39" t="str">
        <f>IF($B8="","",IF($O8&gt;0,resumen!$C$7," "))</f>
        <v/>
      </c>
      <c r="AC8" s="39" t="str">
        <f>IF($B8="","",IF($O8&gt;0,resumen!$J$5," "))</f>
        <v/>
      </c>
    </row>
    <row r="9" spans="1:29" s="40" customFormat="1" x14ac:dyDescent="0.25">
      <c r="A9" s="26"/>
      <c r="B9" s="41"/>
      <c r="C9" s="90" t="str">
        <f t="shared" si="4"/>
        <v/>
      </c>
      <c r="D9" s="41"/>
      <c r="E9" s="26"/>
      <c r="F9" s="26"/>
      <c r="G9" s="42"/>
      <c r="H9" s="30"/>
      <c r="I9" s="31"/>
      <c r="J9" s="32"/>
      <c r="K9" s="45"/>
      <c r="L9" s="43"/>
      <c r="M9" s="44"/>
      <c r="N9" s="44"/>
      <c r="O9" s="35" t="str">
        <f t="shared" si="0"/>
        <v/>
      </c>
      <c r="P9" s="91" t="str">
        <f>IF(K9="","",IFERROR(IF(VLOOKUP(K9,tablas!$P$3:$R$73,3,FALSE)="CEE","INCORRECTO","CORRECTO"),"CORRECTO"))</f>
        <v/>
      </c>
      <c r="Q9" s="43"/>
      <c r="R9" s="88"/>
      <c r="S9" s="89"/>
      <c r="T9" s="88"/>
      <c r="U9" s="86"/>
      <c r="V9" s="86"/>
      <c r="W9" s="65" t="str">
        <f>IF(B9="","",(O9/resumen!$F$10)*100)</f>
        <v/>
      </c>
      <c r="X9" s="39" t="str">
        <f t="shared" si="1"/>
        <v/>
      </c>
      <c r="Y9" s="39" t="str">
        <f t="shared" si="2"/>
        <v/>
      </c>
      <c r="Z9" s="39" t="str">
        <f t="shared" si="3"/>
        <v/>
      </c>
      <c r="AA9" s="39" t="str">
        <f>IF($B9="","",IF($O9&gt;0,resumen!$C$5," "))</f>
        <v/>
      </c>
      <c r="AB9" s="39" t="str">
        <f>IF($B9="","",IF($O9&gt;0,resumen!$C$7," "))</f>
        <v/>
      </c>
      <c r="AC9" s="39" t="str">
        <f>IF($B9="","",IF($O9&gt;0,resumen!$J$5," "))</f>
        <v/>
      </c>
    </row>
    <row r="10" spans="1:29" s="40" customFormat="1" x14ac:dyDescent="0.25">
      <c r="A10" s="26"/>
      <c r="B10" s="41"/>
      <c r="C10" s="90" t="str">
        <f t="shared" si="4"/>
        <v/>
      </c>
      <c r="D10" s="41"/>
      <c r="E10" s="26"/>
      <c r="F10" s="26"/>
      <c r="G10" s="42"/>
      <c r="H10" s="30"/>
      <c r="I10" s="31"/>
      <c r="J10" s="32"/>
      <c r="K10" s="45"/>
      <c r="L10" s="43"/>
      <c r="M10" s="44"/>
      <c r="N10" s="44"/>
      <c r="O10" s="35" t="str">
        <f t="shared" si="0"/>
        <v/>
      </c>
      <c r="P10" s="91" t="str">
        <f>IF(K10="","",IFERROR(IF(VLOOKUP(K10,tablas!$P$3:$R$73,3,FALSE)="CEE","INCORRECTO","CORRECTO"),"CORRECTO"))</f>
        <v/>
      </c>
      <c r="Q10" s="43"/>
      <c r="R10" s="88"/>
      <c r="S10" s="89"/>
      <c r="T10" s="88"/>
      <c r="U10" s="86"/>
      <c r="V10" s="86"/>
      <c r="W10" s="65" t="str">
        <f>IF(B10="","",(O10/resumen!$F$10)*100)</f>
        <v/>
      </c>
      <c r="X10" s="39" t="str">
        <f t="shared" si="1"/>
        <v/>
      </c>
      <c r="Y10" s="39" t="str">
        <f t="shared" si="2"/>
        <v/>
      </c>
      <c r="Z10" s="39" t="str">
        <f t="shared" si="3"/>
        <v/>
      </c>
      <c r="AA10" s="39" t="str">
        <f>IF($B10="","",IF($O10&gt;0,resumen!$C$5," "))</f>
        <v/>
      </c>
      <c r="AB10" s="39" t="str">
        <f>IF($B10="","",IF($O10&gt;0,resumen!$C$7," "))</f>
        <v/>
      </c>
      <c r="AC10" s="39" t="str">
        <f>IF($B10="","",IF($O10&gt;0,resumen!$J$5," "))</f>
        <v/>
      </c>
    </row>
    <row r="11" spans="1:29" s="40" customFormat="1" x14ac:dyDescent="0.25">
      <c r="A11" s="26"/>
      <c r="B11" s="41"/>
      <c r="C11" s="90" t="str">
        <f t="shared" si="4"/>
        <v/>
      </c>
      <c r="D11" s="41"/>
      <c r="E11" s="26"/>
      <c r="F11" s="26"/>
      <c r="G11" s="42"/>
      <c r="H11" s="30"/>
      <c r="I11" s="31"/>
      <c r="J11" s="32"/>
      <c r="K11" s="45"/>
      <c r="L11" s="43"/>
      <c r="M11" s="44"/>
      <c r="N11" s="44"/>
      <c r="O11" s="35" t="str">
        <f t="shared" si="0"/>
        <v/>
      </c>
      <c r="P11" s="91" t="str">
        <f>IF(K11="","",IFERROR(IF(VLOOKUP(K11,tablas!$P$3:$R$73,3,FALSE)="CEE","INCORRECTO","CORRECTO"),"CORRECTO"))</f>
        <v/>
      </c>
      <c r="Q11" s="43"/>
      <c r="R11" s="88"/>
      <c r="S11" s="89"/>
      <c r="T11" s="88"/>
      <c r="U11" s="86"/>
      <c r="V11" s="86"/>
      <c r="W11" s="65" t="str">
        <f>IF(B11="","",(O11/resumen!$F$10)*100)</f>
        <v/>
      </c>
      <c r="X11" s="39" t="str">
        <f t="shared" si="1"/>
        <v/>
      </c>
      <c r="Y11" s="39" t="str">
        <f t="shared" si="2"/>
        <v/>
      </c>
      <c r="Z11" s="39" t="str">
        <f t="shared" si="3"/>
        <v/>
      </c>
      <c r="AA11" s="39" t="str">
        <f>IF($B11="","",IF($O11&gt;0,resumen!$C$5," "))</f>
        <v/>
      </c>
      <c r="AB11" s="39" t="str">
        <f>IF($B11="","",IF($O11&gt;0,resumen!$C$7," "))</f>
        <v/>
      </c>
      <c r="AC11" s="39" t="str">
        <f>IF($B11="","",IF($O11&gt;0,resumen!$J$5," "))</f>
        <v/>
      </c>
    </row>
    <row r="12" spans="1:29" s="40" customFormat="1" x14ac:dyDescent="0.25">
      <c r="A12" s="26"/>
      <c r="B12" s="41"/>
      <c r="C12" s="90" t="str">
        <f t="shared" si="4"/>
        <v/>
      </c>
      <c r="D12" s="41"/>
      <c r="E12" s="26"/>
      <c r="F12" s="26"/>
      <c r="G12" s="42"/>
      <c r="H12" s="30"/>
      <c r="I12" s="31"/>
      <c r="J12" s="32"/>
      <c r="K12" s="45"/>
      <c r="L12" s="43"/>
      <c r="M12" s="44"/>
      <c r="N12" s="44"/>
      <c r="O12" s="35" t="str">
        <f t="shared" si="0"/>
        <v/>
      </c>
      <c r="P12" s="91" t="str">
        <f>IF(K12="","",IFERROR(IF(VLOOKUP(K12,tablas!$P$3:$R$73,3,FALSE)="CEE","INCORRECTO","CORRECTO"),"CORRECTO"))</f>
        <v/>
      </c>
      <c r="Q12" s="43"/>
      <c r="R12" s="88"/>
      <c r="S12" s="89"/>
      <c r="T12" s="88"/>
      <c r="U12" s="86"/>
      <c r="V12" s="86"/>
      <c r="W12" s="65" t="str">
        <f>IF(B12="","",(O12/resumen!$F$10)*100)</f>
        <v/>
      </c>
      <c r="X12" s="39" t="str">
        <f t="shared" si="1"/>
        <v/>
      </c>
      <c r="Y12" s="39" t="str">
        <f t="shared" si="2"/>
        <v/>
      </c>
      <c r="Z12" s="39" t="str">
        <f t="shared" si="3"/>
        <v/>
      </c>
      <c r="AA12" s="39" t="str">
        <f>IF($B12="","",IF($O12&gt;0,resumen!$C$5," "))</f>
        <v/>
      </c>
      <c r="AB12" s="39" t="str">
        <f>IF($B12="","",IF($O12&gt;0,resumen!$C$7," "))</f>
        <v/>
      </c>
      <c r="AC12" s="39" t="str">
        <f>IF($B12="","",IF($O12&gt;0,resumen!$J$5," "))</f>
        <v/>
      </c>
    </row>
    <row r="13" spans="1:29" s="40" customFormat="1" x14ac:dyDescent="0.25">
      <c r="A13" s="26"/>
      <c r="B13" s="41"/>
      <c r="C13" s="90" t="str">
        <f t="shared" si="4"/>
        <v/>
      </c>
      <c r="D13" s="41"/>
      <c r="E13" s="26"/>
      <c r="F13" s="26"/>
      <c r="G13" s="42"/>
      <c r="H13" s="30"/>
      <c r="I13" s="31"/>
      <c r="J13" s="32"/>
      <c r="K13" s="45"/>
      <c r="L13" s="43"/>
      <c r="M13" s="44"/>
      <c r="N13" s="44"/>
      <c r="O13" s="35" t="str">
        <f t="shared" si="0"/>
        <v/>
      </c>
      <c r="P13" s="91" t="str">
        <f>IF(K13="","",IFERROR(IF(VLOOKUP(K13,tablas!$P$3:$R$73,3,FALSE)="CEE","INCORRECTO","CORRECTO"),"CORRECTO"))</f>
        <v/>
      </c>
      <c r="Q13" s="43"/>
      <c r="R13" s="88"/>
      <c r="S13" s="89"/>
      <c r="T13" s="88"/>
      <c r="U13" s="86"/>
      <c r="V13" s="86"/>
      <c r="W13" s="65" t="str">
        <f>IF(B13="","",(O13/resumen!$F$10)*100)</f>
        <v/>
      </c>
      <c r="X13" s="39" t="str">
        <f t="shared" si="1"/>
        <v/>
      </c>
      <c r="Y13" s="39" t="str">
        <f t="shared" si="2"/>
        <v/>
      </c>
      <c r="Z13" s="39" t="str">
        <f t="shared" si="3"/>
        <v/>
      </c>
      <c r="AA13" s="39" t="str">
        <f>IF($B13="","",IF($O13&gt;0,resumen!$C$5," "))</f>
        <v/>
      </c>
      <c r="AB13" s="39" t="str">
        <f>IF($B13="","",IF($O13&gt;0,resumen!$C$7," "))</f>
        <v/>
      </c>
      <c r="AC13" s="39" t="str">
        <f>IF($B13="","",IF($O13&gt;0,resumen!$J$5," "))</f>
        <v/>
      </c>
    </row>
    <row r="14" spans="1:29" s="40" customFormat="1" x14ac:dyDescent="0.25">
      <c r="A14" s="26"/>
      <c r="B14" s="41"/>
      <c r="C14" s="90" t="str">
        <f t="shared" si="4"/>
        <v/>
      </c>
      <c r="D14" s="41"/>
      <c r="E14" s="26"/>
      <c r="F14" s="26"/>
      <c r="G14" s="42"/>
      <c r="H14" s="30"/>
      <c r="I14" s="31"/>
      <c r="J14" s="32"/>
      <c r="K14" s="45"/>
      <c r="L14" s="43"/>
      <c r="M14" s="44"/>
      <c r="N14" s="44"/>
      <c r="O14" s="35" t="str">
        <f t="shared" si="0"/>
        <v/>
      </c>
      <c r="P14" s="91" t="str">
        <f>IF(K14="","",IFERROR(IF(VLOOKUP(K14,tablas!$P$3:$R$73,3,FALSE)="CEE","INCORRECTO","CORRECTO"),"CORRECTO"))</f>
        <v/>
      </c>
      <c r="Q14" s="43"/>
      <c r="R14" s="88"/>
      <c r="S14" s="89"/>
      <c r="T14" s="88"/>
      <c r="U14" s="86"/>
      <c r="V14" s="86"/>
      <c r="W14" s="65" t="str">
        <f>IF(B14="","",(O14/resumen!$F$10)*100)</f>
        <v/>
      </c>
      <c r="X14" s="39" t="str">
        <f t="shared" si="1"/>
        <v/>
      </c>
      <c r="Y14" s="39" t="str">
        <f t="shared" si="2"/>
        <v/>
      </c>
      <c r="Z14" s="39" t="str">
        <f t="shared" si="3"/>
        <v/>
      </c>
      <c r="AA14" s="39" t="str">
        <f>IF($B14="","",IF($O14&gt;0,resumen!$C$5," "))</f>
        <v/>
      </c>
      <c r="AB14" s="39" t="str">
        <f>IF($B14="","",IF($O14&gt;0,resumen!$C$7," "))</f>
        <v/>
      </c>
      <c r="AC14" s="39" t="str">
        <f>IF($B14="","",IF($O14&gt;0,resumen!$J$5," "))</f>
        <v/>
      </c>
    </row>
    <row r="15" spans="1:29" s="40" customFormat="1" x14ac:dyDescent="0.25">
      <c r="A15" s="26"/>
      <c r="B15" s="41"/>
      <c r="C15" s="90" t="str">
        <f t="shared" si="4"/>
        <v/>
      </c>
      <c r="D15" s="41"/>
      <c r="E15" s="26"/>
      <c r="F15" s="26"/>
      <c r="G15" s="42"/>
      <c r="H15" s="30"/>
      <c r="I15" s="31"/>
      <c r="J15" s="32"/>
      <c r="K15" s="45"/>
      <c r="L15" s="43"/>
      <c r="M15" s="44"/>
      <c r="N15" s="44"/>
      <c r="O15" s="35" t="str">
        <f t="shared" si="0"/>
        <v/>
      </c>
      <c r="P15" s="91" t="str">
        <f>IF(K15="","",IFERROR(IF(VLOOKUP(K15,tablas!$P$3:$R$73,3,FALSE)="CEE","INCORRECTO","CORRECTO"),"CORRECTO"))</f>
        <v/>
      </c>
      <c r="Q15" s="43"/>
      <c r="R15" s="88"/>
      <c r="S15" s="89"/>
      <c r="T15" s="88"/>
      <c r="U15" s="86"/>
      <c r="V15" s="86"/>
      <c r="W15" s="65" t="str">
        <f>IF(B15="","",(O15/resumen!$F$10)*100)</f>
        <v/>
      </c>
      <c r="X15" s="39" t="str">
        <f t="shared" si="1"/>
        <v/>
      </c>
      <c r="Y15" s="39" t="str">
        <f t="shared" si="2"/>
        <v/>
      </c>
      <c r="Z15" s="39" t="str">
        <f t="shared" si="3"/>
        <v/>
      </c>
      <c r="AA15" s="39" t="str">
        <f>IF($B15="","",IF($O15&gt;0,resumen!$C$5," "))</f>
        <v/>
      </c>
      <c r="AB15" s="39" t="str">
        <f>IF($B15="","",IF($O15&gt;0,resumen!$C$7," "))</f>
        <v/>
      </c>
      <c r="AC15" s="39" t="str">
        <f>IF($B15="","",IF($O15&gt;0,resumen!$J$5," "))</f>
        <v/>
      </c>
    </row>
    <row r="16" spans="1:29" s="40" customFormat="1" x14ac:dyDescent="0.25">
      <c r="A16" s="26"/>
      <c r="B16" s="41"/>
      <c r="C16" s="90" t="str">
        <f t="shared" si="4"/>
        <v/>
      </c>
      <c r="D16" s="41"/>
      <c r="E16" s="26"/>
      <c r="F16" s="26"/>
      <c r="G16" s="42"/>
      <c r="H16" s="30"/>
      <c r="I16" s="31"/>
      <c r="J16" s="32"/>
      <c r="K16" s="45"/>
      <c r="L16" s="43"/>
      <c r="M16" s="44"/>
      <c r="N16" s="44"/>
      <c r="O16" s="35" t="str">
        <f t="shared" si="0"/>
        <v/>
      </c>
      <c r="P16" s="91" t="str">
        <f>IF(K16="","",IFERROR(IF(VLOOKUP(K16,tablas!$P$3:$R$73,3,FALSE)="CEE","INCORRECTO","CORRECTO"),"CORRECTO"))</f>
        <v/>
      </c>
      <c r="Q16" s="43"/>
      <c r="R16" s="88"/>
      <c r="S16" s="89"/>
      <c r="T16" s="88"/>
      <c r="U16" s="86"/>
      <c r="V16" s="86"/>
      <c r="W16" s="65" t="str">
        <f>IF(B16="","",(O16/resumen!$F$10)*100)</f>
        <v/>
      </c>
      <c r="X16" s="39" t="str">
        <f t="shared" si="1"/>
        <v/>
      </c>
      <c r="Y16" s="39" t="str">
        <f t="shared" si="2"/>
        <v/>
      </c>
      <c r="Z16" s="39" t="str">
        <f t="shared" si="3"/>
        <v/>
      </c>
      <c r="AA16" s="39" t="str">
        <f>IF($B16="","",IF($O16&gt;0,resumen!$C$5," "))</f>
        <v/>
      </c>
      <c r="AB16" s="39" t="str">
        <f>IF($B16="","",IF($O16&gt;0,resumen!$C$7," "))</f>
        <v/>
      </c>
      <c r="AC16" s="39" t="str">
        <f>IF($B16="","",IF($O16&gt;0,resumen!$J$5," "))</f>
        <v/>
      </c>
    </row>
    <row r="17" spans="1:29" s="40" customFormat="1" x14ac:dyDescent="0.25">
      <c r="A17" s="26"/>
      <c r="B17" s="41"/>
      <c r="C17" s="90" t="str">
        <f t="shared" si="4"/>
        <v/>
      </c>
      <c r="D17" s="41"/>
      <c r="E17" s="26"/>
      <c r="F17" s="26"/>
      <c r="G17" s="42"/>
      <c r="H17" s="30"/>
      <c r="I17" s="31"/>
      <c r="J17" s="32"/>
      <c r="K17" s="45"/>
      <c r="L17" s="43"/>
      <c r="M17" s="44"/>
      <c r="N17" s="44"/>
      <c r="O17" s="35" t="str">
        <f t="shared" si="0"/>
        <v/>
      </c>
      <c r="P17" s="91" t="str">
        <f>IF(K17="","",IFERROR(IF(VLOOKUP(K17,tablas!$P$3:$R$73,3,FALSE)="CEE","INCORRECTO","CORRECTO"),"CORRECTO"))</f>
        <v/>
      </c>
      <c r="Q17" s="43"/>
      <c r="R17" s="88"/>
      <c r="S17" s="89"/>
      <c r="T17" s="88"/>
      <c r="U17" s="86"/>
      <c r="V17" s="86"/>
      <c r="W17" s="65" t="str">
        <f>IF(B17="","",(O17/resumen!$F$10)*100)</f>
        <v/>
      </c>
      <c r="X17" s="39" t="str">
        <f t="shared" si="1"/>
        <v/>
      </c>
      <c r="Y17" s="39" t="str">
        <f t="shared" si="2"/>
        <v/>
      </c>
      <c r="Z17" s="39" t="str">
        <f t="shared" si="3"/>
        <v/>
      </c>
      <c r="AA17" s="39" t="str">
        <f>IF($B17="","",IF($O17&gt;0,resumen!$C$5," "))</f>
        <v/>
      </c>
      <c r="AB17" s="39" t="str">
        <f>IF($B17="","",IF($O17&gt;0,resumen!$C$7," "))</f>
        <v/>
      </c>
      <c r="AC17" s="39" t="str">
        <f>IF($B17="","",IF($O17&gt;0,resumen!$J$5," "))</f>
        <v/>
      </c>
    </row>
    <row r="18" spans="1:29" s="40" customFormat="1" x14ac:dyDescent="0.25">
      <c r="A18" s="26"/>
      <c r="B18" s="41"/>
      <c r="C18" s="90" t="str">
        <f t="shared" si="4"/>
        <v/>
      </c>
      <c r="D18" s="41"/>
      <c r="E18" s="26"/>
      <c r="F18" s="26"/>
      <c r="G18" s="42"/>
      <c r="H18" s="30"/>
      <c r="I18" s="31"/>
      <c r="J18" s="32"/>
      <c r="K18" s="45"/>
      <c r="L18" s="43"/>
      <c r="M18" s="44"/>
      <c r="N18" s="44"/>
      <c r="O18" s="35" t="str">
        <f t="shared" si="0"/>
        <v/>
      </c>
      <c r="P18" s="91" t="str">
        <f>IF(K18="","",IFERROR(IF(VLOOKUP(K18,tablas!$P$3:$R$73,3,FALSE)="CEE","INCORRECTO","CORRECTO"),"CORRECTO"))</f>
        <v/>
      </c>
      <c r="Q18" s="43"/>
      <c r="R18" s="88"/>
      <c r="S18" s="89"/>
      <c r="T18" s="88"/>
      <c r="U18" s="86"/>
      <c r="V18" s="86"/>
      <c r="W18" s="65" t="str">
        <f>IF(B18="","",(O18/resumen!$F$10)*100)</f>
        <v/>
      </c>
      <c r="X18" s="39" t="str">
        <f t="shared" si="1"/>
        <v/>
      </c>
      <c r="Y18" s="39" t="str">
        <f t="shared" si="2"/>
        <v/>
      </c>
      <c r="Z18" s="39" t="str">
        <f t="shared" si="3"/>
        <v/>
      </c>
      <c r="AA18" s="39" t="str">
        <f>IF($B18="","",IF($O18&gt;0,resumen!$C$5," "))</f>
        <v/>
      </c>
      <c r="AB18" s="39" t="str">
        <f>IF($B18="","",IF($O18&gt;0,resumen!$C$7," "))</f>
        <v/>
      </c>
      <c r="AC18" s="39" t="str">
        <f>IF($B18="","",IF($O18&gt;0,resumen!$J$5," "))</f>
        <v/>
      </c>
    </row>
    <row r="19" spans="1:29" s="40" customFormat="1" x14ac:dyDescent="0.25">
      <c r="A19" s="26"/>
      <c r="B19" s="41"/>
      <c r="C19" s="90" t="str">
        <f t="shared" si="4"/>
        <v/>
      </c>
      <c r="D19" s="41"/>
      <c r="E19" s="26"/>
      <c r="F19" s="26"/>
      <c r="G19" s="42"/>
      <c r="H19" s="30"/>
      <c r="I19" s="31"/>
      <c r="J19" s="32"/>
      <c r="K19" s="45"/>
      <c r="L19" s="43"/>
      <c r="M19" s="44"/>
      <c r="N19" s="44"/>
      <c r="O19" s="35" t="str">
        <f t="shared" si="0"/>
        <v/>
      </c>
      <c r="P19" s="91" t="str">
        <f>IF(K19="","",IFERROR(IF(VLOOKUP(K19,tablas!$P$3:$R$73,3,FALSE)="CEE","INCORRECTO","CORRECTO"),"CORRECTO"))</f>
        <v/>
      </c>
      <c r="Q19" s="43"/>
      <c r="R19" s="88"/>
      <c r="S19" s="89"/>
      <c r="T19" s="88"/>
      <c r="U19" s="86"/>
      <c r="V19" s="86"/>
      <c r="W19" s="65" t="str">
        <f>IF(B19="","",(O19/resumen!$F$10)*100)</f>
        <v/>
      </c>
      <c r="X19" s="39" t="str">
        <f t="shared" si="1"/>
        <v/>
      </c>
      <c r="Y19" s="39" t="str">
        <f t="shared" si="2"/>
        <v/>
      </c>
      <c r="Z19" s="39" t="str">
        <f t="shared" si="3"/>
        <v/>
      </c>
      <c r="AA19" s="39" t="str">
        <f>IF($B19="","",IF($O19&gt;0,resumen!$C$5," "))</f>
        <v/>
      </c>
      <c r="AB19" s="39" t="str">
        <f>IF($B19="","",IF($O19&gt;0,resumen!$C$7," "))</f>
        <v/>
      </c>
      <c r="AC19" s="39" t="str">
        <f>IF($B19="","",IF($O19&gt;0,resumen!$J$5," "))</f>
        <v/>
      </c>
    </row>
    <row r="20" spans="1:29" s="40" customFormat="1" x14ac:dyDescent="0.25">
      <c r="A20" s="26"/>
      <c r="B20" s="41"/>
      <c r="C20" s="90" t="str">
        <f t="shared" si="4"/>
        <v/>
      </c>
      <c r="D20" s="41"/>
      <c r="E20" s="26"/>
      <c r="F20" s="26"/>
      <c r="G20" s="42"/>
      <c r="H20" s="30"/>
      <c r="I20" s="31"/>
      <c r="J20" s="32"/>
      <c r="K20" s="45"/>
      <c r="L20" s="43"/>
      <c r="M20" s="44"/>
      <c r="N20" s="44"/>
      <c r="O20" s="35" t="str">
        <f t="shared" si="0"/>
        <v/>
      </c>
      <c r="P20" s="91" t="str">
        <f>IF(K20="","",IFERROR(IF(VLOOKUP(K20,tablas!$P$3:$R$73,3,FALSE)="CEE","INCORRECTO","CORRECTO"),"CORRECTO"))</f>
        <v/>
      </c>
      <c r="Q20" s="43"/>
      <c r="R20" s="88"/>
      <c r="S20" s="89"/>
      <c r="T20" s="88"/>
      <c r="U20" s="86"/>
      <c r="V20" s="86"/>
      <c r="W20" s="65" t="str">
        <f>IF(B20="","",(O20/resumen!$F$10)*100)</f>
        <v/>
      </c>
      <c r="X20" s="39" t="str">
        <f t="shared" si="1"/>
        <v/>
      </c>
      <c r="Y20" s="39" t="str">
        <f t="shared" si="2"/>
        <v/>
      </c>
      <c r="Z20" s="39" t="str">
        <f t="shared" si="3"/>
        <v/>
      </c>
      <c r="AA20" s="39" t="str">
        <f>IF($B20="","",IF($O20&gt;0,resumen!$C$5," "))</f>
        <v/>
      </c>
      <c r="AB20" s="39" t="str">
        <f>IF($B20="","",IF($O20&gt;0,resumen!$C$7," "))</f>
        <v/>
      </c>
      <c r="AC20" s="39" t="str">
        <f>IF($B20="","",IF($O20&gt;0,resumen!$J$5," "))</f>
        <v/>
      </c>
    </row>
    <row r="21" spans="1:29" s="40" customFormat="1" x14ac:dyDescent="0.25">
      <c r="A21" s="26"/>
      <c r="B21" s="41"/>
      <c r="C21" s="90" t="str">
        <f t="shared" si="4"/>
        <v/>
      </c>
      <c r="D21" s="41"/>
      <c r="E21" s="26"/>
      <c r="F21" s="26"/>
      <c r="G21" s="42"/>
      <c r="H21" s="30"/>
      <c r="I21" s="31"/>
      <c r="J21" s="32"/>
      <c r="K21" s="45"/>
      <c r="L21" s="43"/>
      <c r="M21" s="44"/>
      <c r="N21" s="44"/>
      <c r="O21" s="35" t="str">
        <f t="shared" si="0"/>
        <v/>
      </c>
      <c r="P21" s="91" t="str">
        <f>IF(K21="","",IFERROR(IF(VLOOKUP(K21,tablas!$P$3:$R$73,3,FALSE)="CEE","INCORRECTO","CORRECTO"),"CORRECTO"))</f>
        <v/>
      </c>
      <c r="Q21" s="43"/>
      <c r="R21" s="88"/>
      <c r="S21" s="89"/>
      <c r="T21" s="88"/>
      <c r="U21" s="86"/>
      <c r="V21" s="86"/>
      <c r="W21" s="65" t="str">
        <f>IF(B21="","",(O21/resumen!$F$10)*100)</f>
        <v/>
      </c>
      <c r="X21" s="39" t="str">
        <f t="shared" si="1"/>
        <v/>
      </c>
      <c r="Y21" s="39" t="str">
        <f t="shared" si="2"/>
        <v/>
      </c>
      <c r="Z21" s="39" t="str">
        <f t="shared" si="3"/>
        <v/>
      </c>
      <c r="AA21" s="39" t="str">
        <f>IF($B21="","",IF($O21&gt;0,resumen!$C$5," "))</f>
        <v/>
      </c>
      <c r="AB21" s="39" t="str">
        <f>IF($B21="","",IF($O21&gt;0,resumen!$C$7," "))</f>
        <v/>
      </c>
      <c r="AC21" s="39" t="str">
        <f>IF($B21="","",IF($O21&gt;0,resumen!$J$5," "))</f>
        <v/>
      </c>
    </row>
    <row r="22" spans="1:29" s="40" customFormat="1" x14ac:dyDescent="0.25">
      <c r="A22" s="26"/>
      <c r="B22" s="41"/>
      <c r="C22" s="90" t="str">
        <f t="shared" si="4"/>
        <v/>
      </c>
      <c r="D22" s="41"/>
      <c r="E22" s="26"/>
      <c r="F22" s="26"/>
      <c r="G22" s="42"/>
      <c r="H22" s="30"/>
      <c r="I22" s="31"/>
      <c r="J22" s="32"/>
      <c r="K22" s="45"/>
      <c r="L22" s="43"/>
      <c r="M22" s="44"/>
      <c r="N22" s="44"/>
      <c r="O22" s="35" t="str">
        <f t="shared" si="0"/>
        <v/>
      </c>
      <c r="P22" s="91" t="str">
        <f>IF(K22="","",IFERROR(IF(VLOOKUP(K22,tablas!$P$3:$R$73,3,FALSE)="CEE","INCORRECTO","CORRECTO"),"CORRECTO"))</f>
        <v/>
      </c>
      <c r="Q22" s="43"/>
      <c r="R22" s="88"/>
      <c r="S22" s="89"/>
      <c r="T22" s="88"/>
      <c r="U22" s="86"/>
      <c r="V22" s="86"/>
      <c r="W22" s="65" t="str">
        <f>IF(B22="","",(O22/resumen!$F$10)*100)</f>
        <v/>
      </c>
      <c r="X22" s="39" t="str">
        <f t="shared" si="1"/>
        <v/>
      </c>
      <c r="Y22" s="39" t="str">
        <f t="shared" si="2"/>
        <v/>
      </c>
      <c r="Z22" s="39" t="str">
        <f t="shared" si="3"/>
        <v/>
      </c>
      <c r="AA22" s="39" t="str">
        <f>IF($B22="","",IF($O22&gt;0,resumen!$C$5," "))</f>
        <v/>
      </c>
      <c r="AB22" s="39" t="str">
        <f>IF($B22="","",IF($O22&gt;0,resumen!$C$7," "))</f>
        <v/>
      </c>
      <c r="AC22" s="39" t="str">
        <f>IF($B22="","",IF($O22&gt;0,resumen!$J$5," "))</f>
        <v/>
      </c>
    </row>
    <row r="23" spans="1:29" x14ac:dyDescent="0.25">
      <c r="A23" s="26"/>
      <c r="B23" s="83"/>
      <c r="C23" s="90" t="str">
        <f t="shared" si="4"/>
        <v/>
      </c>
      <c r="D23" s="83"/>
      <c r="E23" s="26"/>
      <c r="F23" s="26"/>
      <c r="G23" s="84"/>
      <c r="H23" s="30"/>
      <c r="I23" s="31"/>
      <c r="J23" s="32"/>
      <c r="K23" s="82"/>
      <c r="L23" s="83"/>
      <c r="M23" s="83"/>
      <c r="N23" s="83"/>
      <c r="O23" s="35" t="str">
        <f t="shared" si="0"/>
        <v/>
      </c>
      <c r="P23" s="91" t="str">
        <f>IF(K23="","",IFERROR(IF(VLOOKUP(K23,tablas!$P$3:$R$73,3,FALSE)="CEE","INCORRECTO","CORRECTO"),"CORRECTO"))</f>
        <v/>
      </c>
      <c r="Q23" s="83"/>
      <c r="R23" s="88"/>
      <c r="S23" s="89"/>
      <c r="T23" s="88"/>
      <c r="U23" s="83"/>
      <c r="V23" s="83"/>
      <c r="W23" s="65" t="str">
        <f>IF(B23="","",(O23/resumen!$F$10)*100)</f>
        <v/>
      </c>
      <c r="X23" s="39" t="str">
        <f t="shared" si="1"/>
        <v/>
      </c>
      <c r="Y23" s="39" t="str">
        <f t="shared" si="2"/>
        <v/>
      </c>
      <c r="Z23" s="39" t="str">
        <f t="shared" si="3"/>
        <v/>
      </c>
      <c r="AA23" s="39" t="str">
        <f>IF($B23="","",IF($O23&gt;0,resumen!$C$5," "))</f>
        <v/>
      </c>
      <c r="AB23" s="39" t="str">
        <f>IF($B23="","",IF($O23&gt;0,resumen!$C$7," "))</f>
        <v/>
      </c>
      <c r="AC23" s="39" t="str">
        <f>IF($B23="","",IF($O23&gt;0,resumen!$J$5," "))</f>
        <v/>
      </c>
    </row>
    <row r="24" spans="1:29" x14ac:dyDescent="0.25">
      <c r="A24" s="26"/>
      <c r="B24" s="83"/>
      <c r="C24" s="90" t="str">
        <f t="shared" si="4"/>
        <v/>
      </c>
      <c r="D24" s="83"/>
      <c r="E24" s="26"/>
      <c r="F24" s="26"/>
      <c r="G24" s="84"/>
      <c r="H24" s="30"/>
      <c r="I24" s="31"/>
      <c r="J24" s="32"/>
      <c r="K24" s="82"/>
      <c r="L24" s="83"/>
      <c r="M24" s="83"/>
      <c r="N24" s="83"/>
      <c r="O24" s="35" t="str">
        <f t="shared" si="0"/>
        <v/>
      </c>
      <c r="P24" s="91" t="str">
        <f>IF(K24="","",IFERROR(IF(VLOOKUP(K24,tablas!$P$3:$R$73,3,FALSE)="CEE","INCORRECTO","CORRECTO"),"CORRECTO"))</f>
        <v/>
      </c>
      <c r="Q24" s="83"/>
      <c r="R24" s="88"/>
      <c r="S24" s="89"/>
      <c r="T24" s="88"/>
      <c r="U24" s="83"/>
      <c r="V24" s="83"/>
      <c r="W24" s="65" t="str">
        <f>IF(B24="","",(O24/resumen!$F$10)*100)</f>
        <v/>
      </c>
      <c r="X24" s="39" t="str">
        <f t="shared" si="1"/>
        <v/>
      </c>
      <c r="Y24" s="39" t="str">
        <f t="shared" si="2"/>
        <v/>
      </c>
      <c r="Z24" s="39" t="str">
        <f t="shared" si="3"/>
        <v/>
      </c>
      <c r="AA24" s="39" t="str">
        <f>IF($B24="","",IF($O24&gt;0,resumen!$C$5," "))</f>
        <v/>
      </c>
      <c r="AB24" s="39" t="str">
        <f>IF($B24="","",IF($O24&gt;0,resumen!$C$7," "))</f>
        <v/>
      </c>
      <c r="AC24" s="39" t="str">
        <f>IF($B24="","",IF($O24&gt;0,resumen!$J$5," "))</f>
        <v/>
      </c>
    </row>
    <row r="25" spans="1:29" x14ac:dyDescent="0.25">
      <c r="A25" s="26"/>
      <c r="B25" s="83"/>
      <c r="C25" s="90" t="str">
        <f t="shared" si="4"/>
        <v/>
      </c>
      <c r="D25" s="83"/>
      <c r="E25" s="26"/>
      <c r="F25" s="26"/>
      <c r="G25" s="84"/>
      <c r="H25" s="30"/>
      <c r="I25" s="31"/>
      <c r="J25" s="32"/>
      <c r="K25" s="82"/>
      <c r="L25" s="83"/>
      <c r="M25" s="83"/>
      <c r="N25" s="83"/>
      <c r="O25" s="35" t="str">
        <f t="shared" si="0"/>
        <v/>
      </c>
      <c r="P25" s="91" t="str">
        <f>IF(K25="","",IFERROR(IF(VLOOKUP(K25,tablas!$P$3:$R$73,3,FALSE)="CEE","INCORRECTO","CORRECTO"),"CORRECTO"))</f>
        <v/>
      </c>
      <c r="Q25" s="83"/>
      <c r="R25" s="88"/>
      <c r="S25" s="89"/>
      <c r="T25" s="88"/>
      <c r="U25" s="83"/>
      <c r="V25" s="83"/>
      <c r="W25" s="65" t="str">
        <f>IF(B25="","",(O25/resumen!$F$10)*100)</f>
        <v/>
      </c>
      <c r="X25" s="39" t="str">
        <f t="shared" si="1"/>
        <v/>
      </c>
      <c r="Y25" s="39" t="str">
        <f t="shared" si="2"/>
        <v/>
      </c>
      <c r="Z25" s="39" t="str">
        <f t="shared" si="3"/>
        <v/>
      </c>
      <c r="AA25" s="39" t="str">
        <f>IF($B25="","",IF($O25&gt;0,resumen!$C$5," "))</f>
        <v/>
      </c>
      <c r="AB25" s="39" t="str">
        <f>IF($B25="","",IF($O25&gt;0,resumen!$C$7," "))</f>
        <v/>
      </c>
      <c r="AC25" s="39" t="str">
        <f>IF($B25="","",IF($O25&gt;0,resumen!$J$5," "))</f>
        <v/>
      </c>
    </row>
    <row r="26" spans="1:29" x14ac:dyDescent="0.25">
      <c r="A26" s="26"/>
      <c r="B26" s="83"/>
      <c r="C26" s="90" t="str">
        <f t="shared" si="4"/>
        <v/>
      </c>
      <c r="D26" s="83"/>
      <c r="E26" s="26"/>
      <c r="F26" s="26"/>
      <c r="G26" s="84"/>
      <c r="H26" s="30"/>
      <c r="I26" s="31"/>
      <c r="J26" s="32"/>
      <c r="K26" s="82"/>
      <c r="L26" s="83"/>
      <c r="M26" s="83"/>
      <c r="N26" s="83"/>
      <c r="O26" s="35" t="str">
        <f t="shared" si="0"/>
        <v/>
      </c>
      <c r="P26" s="91" t="str">
        <f>IF(K26="","",IFERROR(IF(VLOOKUP(K26,tablas!$P$3:$R$73,3,FALSE)="CEE","INCORRECTO","CORRECTO"),"CORRECTO"))</f>
        <v/>
      </c>
      <c r="Q26" s="83"/>
      <c r="R26" s="88"/>
      <c r="S26" s="89"/>
      <c r="T26" s="88"/>
      <c r="U26" s="83"/>
      <c r="V26" s="83"/>
      <c r="W26" s="65" t="str">
        <f>IF(B26="","",(O26/resumen!$F$10)*100)</f>
        <v/>
      </c>
      <c r="X26" s="39" t="str">
        <f t="shared" si="1"/>
        <v/>
      </c>
      <c r="Y26" s="39" t="str">
        <f t="shared" si="2"/>
        <v/>
      </c>
      <c r="Z26" s="39" t="str">
        <f t="shared" si="3"/>
        <v/>
      </c>
      <c r="AA26" s="39" t="str">
        <f>IF($B26="","",IF($O26&gt;0,resumen!$C$5," "))</f>
        <v/>
      </c>
      <c r="AB26" s="39" t="str">
        <f>IF($B26="","",IF($O26&gt;0,resumen!$C$7," "))</f>
        <v/>
      </c>
      <c r="AC26" s="39" t="str">
        <f>IF($B26="","",IF($O26&gt;0,resumen!$J$5," "))</f>
        <v/>
      </c>
    </row>
    <row r="27" spans="1:29" x14ac:dyDescent="0.25">
      <c r="A27" s="26"/>
      <c r="B27" s="83"/>
      <c r="C27" s="90" t="str">
        <f t="shared" si="4"/>
        <v/>
      </c>
      <c r="D27" s="83"/>
      <c r="E27" s="26"/>
      <c r="F27" s="26"/>
      <c r="G27" s="84"/>
      <c r="H27" s="30"/>
      <c r="I27" s="31"/>
      <c r="J27" s="32"/>
      <c r="K27" s="82"/>
      <c r="L27" s="83"/>
      <c r="M27" s="83"/>
      <c r="N27" s="83"/>
      <c r="O27" s="35" t="str">
        <f t="shared" si="0"/>
        <v/>
      </c>
      <c r="P27" s="91" t="str">
        <f>IF(K27="","",IFERROR(IF(VLOOKUP(K27,tablas!$P$3:$R$73,3,FALSE)="CEE","INCORRECTO","CORRECTO"),"CORRECTO"))</f>
        <v/>
      </c>
      <c r="Q27" s="83"/>
      <c r="R27" s="88"/>
      <c r="S27" s="89"/>
      <c r="T27" s="88"/>
      <c r="U27" s="83"/>
      <c r="V27" s="83"/>
      <c r="W27" s="65" t="str">
        <f>IF(B27="","",(O27/resumen!$F$10)*100)</f>
        <v/>
      </c>
      <c r="X27" s="39" t="str">
        <f t="shared" si="1"/>
        <v/>
      </c>
      <c r="Y27" s="39" t="str">
        <f t="shared" si="2"/>
        <v/>
      </c>
      <c r="Z27" s="39" t="str">
        <f t="shared" si="3"/>
        <v/>
      </c>
      <c r="AA27" s="39" t="str">
        <f>IF($B27="","",IF($O27&gt;0,resumen!$C$5," "))</f>
        <v/>
      </c>
      <c r="AB27" s="39" t="str">
        <f>IF($B27="","",IF($O27&gt;0,resumen!$C$7," "))</f>
        <v/>
      </c>
      <c r="AC27" s="39" t="str">
        <f>IF($B27="","",IF($O27&gt;0,resumen!$J$5," "))</f>
        <v/>
      </c>
    </row>
    <row r="28" spans="1:29" x14ac:dyDescent="0.25">
      <c r="A28" s="26"/>
      <c r="B28" s="83"/>
      <c r="C28" s="90" t="str">
        <f t="shared" si="4"/>
        <v/>
      </c>
      <c r="D28" s="83"/>
      <c r="E28" s="26"/>
      <c r="F28" s="26"/>
      <c r="G28" s="84"/>
      <c r="H28" s="30"/>
      <c r="I28" s="31"/>
      <c r="J28" s="32"/>
      <c r="K28" s="82"/>
      <c r="L28" s="83"/>
      <c r="M28" s="83"/>
      <c r="N28" s="83"/>
      <c r="O28" s="35" t="str">
        <f t="shared" si="0"/>
        <v/>
      </c>
      <c r="P28" s="91" t="str">
        <f>IF(K28="","",IFERROR(IF(VLOOKUP(K28,tablas!$P$3:$R$73,3,FALSE)="CEE","INCORRECTO","CORRECTO"),"CORRECTO"))</f>
        <v/>
      </c>
      <c r="Q28" s="83"/>
      <c r="R28" s="88"/>
      <c r="S28" s="89"/>
      <c r="T28" s="88"/>
      <c r="U28" s="83"/>
      <c r="V28" s="83"/>
      <c r="W28" s="65" t="str">
        <f>IF(B28="","",(O28/resumen!$F$10)*100)</f>
        <v/>
      </c>
      <c r="X28" s="39" t="str">
        <f t="shared" si="1"/>
        <v/>
      </c>
      <c r="Y28" s="39" t="str">
        <f t="shared" si="2"/>
        <v/>
      </c>
      <c r="Z28" s="39" t="str">
        <f t="shared" si="3"/>
        <v/>
      </c>
      <c r="AA28" s="39" t="str">
        <f>IF($B28="","",IF($O28&gt;0,resumen!$C$5," "))</f>
        <v/>
      </c>
      <c r="AB28" s="39" t="str">
        <f>IF($B28="","",IF($O28&gt;0,resumen!$C$7," "))</f>
        <v/>
      </c>
      <c r="AC28" s="39" t="str">
        <f>IF($B28="","",IF($O28&gt;0,resumen!$J$5," "))</f>
        <v/>
      </c>
    </row>
    <row r="29" spans="1:29" x14ac:dyDescent="0.25">
      <c r="A29" s="26"/>
      <c r="B29" s="83"/>
      <c r="C29" s="90" t="str">
        <f t="shared" si="4"/>
        <v/>
      </c>
      <c r="D29" s="83"/>
      <c r="E29" s="26"/>
      <c r="F29" s="26"/>
      <c r="G29" s="84"/>
      <c r="H29" s="30"/>
      <c r="I29" s="31"/>
      <c r="J29" s="32"/>
      <c r="K29" s="82"/>
      <c r="L29" s="83"/>
      <c r="M29" s="83"/>
      <c r="N29" s="83"/>
      <c r="O29" s="35" t="str">
        <f t="shared" si="0"/>
        <v/>
      </c>
      <c r="P29" s="91" t="str">
        <f>IF(K29="","",IFERROR(IF(VLOOKUP(K29,tablas!$P$3:$R$73,3,FALSE)="CEE","INCORRECTO","CORRECTO"),"CORRECTO"))</f>
        <v/>
      </c>
      <c r="Q29" s="83"/>
      <c r="R29" s="88"/>
      <c r="S29" s="89"/>
      <c r="T29" s="88"/>
      <c r="U29" s="83"/>
      <c r="V29" s="83"/>
      <c r="W29" s="65" t="str">
        <f>IF(B29="","",(O29/resumen!$F$10)*100)</f>
        <v/>
      </c>
      <c r="X29" s="39" t="str">
        <f t="shared" si="1"/>
        <v/>
      </c>
      <c r="Y29" s="39" t="str">
        <f t="shared" si="2"/>
        <v/>
      </c>
      <c r="Z29" s="39" t="str">
        <f t="shared" si="3"/>
        <v/>
      </c>
      <c r="AA29" s="39" t="str">
        <f>IF($B29="","",IF($O29&gt;0,resumen!$C$5," "))</f>
        <v/>
      </c>
      <c r="AB29" s="39" t="str">
        <f>IF($B29="","",IF($O29&gt;0,resumen!$C$7," "))</f>
        <v/>
      </c>
      <c r="AC29" s="39" t="str">
        <f>IF($B29="","",IF($O29&gt;0,resumen!$J$5," "))</f>
        <v/>
      </c>
    </row>
    <row r="30" spans="1:29" x14ac:dyDescent="0.25">
      <c r="A30" s="26"/>
      <c r="B30" s="83"/>
      <c r="C30" s="90" t="str">
        <f t="shared" si="4"/>
        <v/>
      </c>
      <c r="D30" s="83"/>
      <c r="E30" s="26"/>
      <c r="F30" s="26"/>
      <c r="G30" s="84"/>
      <c r="H30" s="30"/>
      <c r="I30" s="31"/>
      <c r="J30" s="32"/>
      <c r="K30" s="82"/>
      <c r="L30" s="83"/>
      <c r="M30" s="83"/>
      <c r="N30" s="83"/>
      <c r="O30" s="35" t="str">
        <f t="shared" si="0"/>
        <v/>
      </c>
      <c r="P30" s="91" t="str">
        <f>IF(K30="","",IFERROR(IF(VLOOKUP(K30,tablas!$P$3:$R$73,3,FALSE)="CEE","INCORRECTO","CORRECTO"),"CORRECTO"))</f>
        <v/>
      </c>
      <c r="Q30" s="83"/>
      <c r="R30" s="88"/>
      <c r="S30" s="89"/>
      <c r="T30" s="88"/>
      <c r="U30" s="83"/>
      <c r="V30" s="83"/>
      <c r="W30" s="65" t="str">
        <f>IF(B30="","",(O30/resumen!$F$10)*100)</f>
        <v/>
      </c>
      <c r="X30" s="39" t="str">
        <f t="shared" si="1"/>
        <v/>
      </c>
      <c r="Y30" s="39" t="str">
        <f t="shared" si="2"/>
        <v/>
      </c>
      <c r="Z30" s="39" t="str">
        <f t="shared" si="3"/>
        <v/>
      </c>
      <c r="AA30" s="39" t="str">
        <f>IF($B30="","",IF($O30&gt;0,resumen!$C$5," "))</f>
        <v/>
      </c>
      <c r="AB30" s="39" t="str">
        <f>IF($B30="","",IF($O30&gt;0,resumen!$C$7," "))</f>
        <v/>
      </c>
      <c r="AC30" s="39" t="str">
        <f>IF($B30="","",IF($O30&gt;0,resumen!$J$5," "))</f>
        <v/>
      </c>
    </row>
    <row r="31" spans="1:29" x14ac:dyDescent="0.25">
      <c r="A31" s="26"/>
      <c r="B31" s="83"/>
      <c r="C31" s="90" t="str">
        <f t="shared" si="4"/>
        <v/>
      </c>
      <c r="D31" s="83"/>
      <c r="E31" s="26"/>
      <c r="F31" s="26"/>
      <c r="G31" s="84"/>
      <c r="H31" s="30"/>
      <c r="I31" s="31"/>
      <c r="J31" s="32"/>
      <c r="K31" s="82"/>
      <c r="L31" s="83"/>
      <c r="M31" s="83"/>
      <c r="N31" s="83"/>
      <c r="O31" s="35" t="str">
        <f t="shared" si="0"/>
        <v/>
      </c>
      <c r="P31" s="91" t="str">
        <f>IF(K31="","",IFERROR(IF(VLOOKUP(K31,tablas!$P$3:$R$73,3,FALSE)="CEE","INCORRECTO","CORRECTO"),"CORRECTO"))</f>
        <v/>
      </c>
      <c r="Q31" s="83"/>
      <c r="R31" s="88"/>
      <c r="S31" s="89"/>
      <c r="T31" s="88"/>
      <c r="U31" s="83"/>
      <c r="V31" s="83"/>
      <c r="W31" s="65" t="str">
        <f>IF(B31="","",(O31/resumen!$F$10)*100)</f>
        <v/>
      </c>
      <c r="X31" s="39" t="str">
        <f t="shared" si="1"/>
        <v/>
      </c>
      <c r="Y31" s="39" t="str">
        <f t="shared" si="2"/>
        <v/>
      </c>
      <c r="Z31" s="39" t="str">
        <f t="shared" si="3"/>
        <v/>
      </c>
      <c r="AA31" s="39" t="str">
        <f>IF($B31="","",IF($O31&gt;0,resumen!$C$5," "))</f>
        <v/>
      </c>
      <c r="AB31" s="39" t="str">
        <f>IF($B31="","",IF($O31&gt;0,resumen!$C$7," "))</f>
        <v/>
      </c>
      <c r="AC31" s="39" t="str">
        <f>IF($B31="","",IF($O31&gt;0,resumen!$J$5," "))</f>
        <v/>
      </c>
    </row>
    <row r="32" spans="1:29" x14ac:dyDescent="0.25">
      <c r="A32" s="26"/>
      <c r="B32" s="83"/>
      <c r="C32" s="90" t="str">
        <f t="shared" si="4"/>
        <v/>
      </c>
      <c r="D32" s="83"/>
      <c r="E32" s="26"/>
      <c r="F32" s="26"/>
      <c r="G32" s="84"/>
      <c r="H32" s="30"/>
      <c r="I32" s="31"/>
      <c r="J32" s="32"/>
      <c r="K32" s="82"/>
      <c r="L32" s="83"/>
      <c r="M32" s="83"/>
      <c r="N32" s="83"/>
      <c r="O32" s="35" t="str">
        <f t="shared" si="0"/>
        <v/>
      </c>
      <c r="P32" s="91" t="str">
        <f>IF(K32="","",IFERROR(IF(VLOOKUP(K32,tablas!$P$3:$R$73,3,FALSE)="CEE","INCORRECTO","CORRECTO"),"CORRECTO"))</f>
        <v/>
      </c>
      <c r="Q32" s="83"/>
      <c r="R32" s="88"/>
      <c r="S32" s="89"/>
      <c r="T32" s="88"/>
      <c r="U32" s="83"/>
      <c r="V32" s="83"/>
      <c r="W32" s="65" t="str">
        <f>IF(B32="","",(O32/resumen!$F$10)*100)</f>
        <v/>
      </c>
      <c r="X32" s="39" t="str">
        <f t="shared" si="1"/>
        <v/>
      </c>
      <c r="Y32" s="39" t="str">
        <f t="shared" si="2"/>
        <v/>
      </c>
      <c r="Z32" s="39" t="str">
        <f t="shared" si="3"/>
        <v/>
      </c>
      <c r="AA32" s="39" t="str">
        <f>IF($B32="","",IF($O32&gt;0,resumen!$C$5," "))</f>
        <v/>
      </c>
      <c r="AB32" s="39" t="str">
        <f>IF($B32="","",IF($O32&gt;0,resumen!$C$7," "))</f>
        <v/>
      </c>
      <c r="AC32" s="39" t="str">
        <f>IF($B32="","",IF($O32&gt;0,resumen!$J$5," "))</f>
        <v/>
      </c>
    </row>
    <row r="33" spans="1:29" x14ac:dyDescent="0.25">
      <c r="A33" s="26"/>
      <c r="B33" s="83"/>
      <c r="C33" s="90" t="str">
        <f t="shared" si="4"/>
        <v/>
      </c>
      <c r="D33" s="83"/>
      <c r="E33" s="26"/>
      <c r="F33" s="26"/>
      <c r="G33" s="84"/>
      <c r="H33" s="30"/>
      <c r="I33" s="31"/>
      <c r="J33" s="32"/>
      <c r="K33" s="82"/>
      <c r="L33" s="83"/>
      <c r="M33" s="83"/>
      <c r="N33" s="83"/>
      <c r="O33" s="35" t="str">
        <f t="shared" si="0"/>
        <v/>
      </c>
      <c r="P33" s="91" t="str">
        <f>IF(K33="","",IFERROR(IF(VLOOKUP(K33,tablas!$P$3:$R$73,3,FALSE)="CEE","INCORRECTO","CORRECTO"),"CORRECTO"))</f>
        <v/>
      </c>
      <c r="Q33" s="83"/>
      <c r="R33" s="88"/>
      <c r="S33" s="89"/>
      <c r="T33" s="88"/>
      <c r="U33" s="83"/>
      <c r="V33" s="83"/>
      <c r="W33" s="65" t="str">
        <f>IF(B33="","",(O33/resumen!$F$10)*100)</f>
        <v/>
      </c>
      <c r="X33" s="39" t="str">
        <f t="shared" si="1"/>
        <v/>
      </c>
      <c r="Y33" s="39" t="str">
        <f t="shared" si="2"/>
        <v/>
      </c>
      <c r="Z33" s="39" t="str">
        <f t="shared" si="3"/>
        <v/>
      </c>
      <c r="AA33" s="39" t="str">
        <f>IF($B33="","",IF($O33&gt;0,resumen!$C$5," "))</f>
        <v/>
      </c>
      <c r="AB33" s="39" t="str">
        <f>IF($B33="","",IF($O33&gt;0,resumen!$C$7," "))</f>
        <v/>
      </c>
      <c r="AC33" s="39" t="str">
        <f>IF($B33="","",IF($O33&gt;0,resumen!$J$5," "))</f>
        <v/>
      </c>
    </row>
    <row r="34" spans="1:29" x14ac:dyDescent="0.25">
      <c r="A34" s="26"/>
      <c r="B34" s="83"/>
      <c r="C34" s="90" t="str">
        <f t="shared" si="4"/>
        <v/>
      </c>
      <c r="D34" s="83"/>
      <c r="E34" s="26"/>
      <c r="F34" s="26"/>
      <c r="G34" s="84"/>
      <c r="H34" s="30"/>
      <c r="I34" s="31"/>
      <c r="J34" s="32"/>
      <c r="K34" s="82"/>
      <c r="L34" s="83"/>
      <c r="M34" s="83"/>
      <c r="N34" s="83"/>
      <c r="O34" s="35" t="str">
        <f t="shared" si="0"/>
        <v/>
      </c>
      <c r="P34" s="91" t="str">
        <f>IF(K34="","",IFERROR(IF(VLOOKUP(K34,tablas!$P$3:$R$73,3,FALSE)="CEE","INCORRECTO","CORRECTO"),"CORRECTO"))</f>
        <v/>
      </c>
      <c r="Q34" s="83"/>
      <c r="R34" s="88"/>
      <c r="S34" s="89"/>
      <c r="T34" s="88"/>
      <c r="U34" s="83"/>
      <c r="V34" s="83"/>
      <c r="W34" s="65" t="str">
        <f>IF(B34="","",(O34/resumen!$F$10)*100)</f>
        <v/>
      </c>
      <c r="X34" s="39" t="str">
        <f t="shared" si="1"/>
        <v/>
      </c>
      <c r="Y34" s="39" t="str">
        <f t="shared" si="2"/>
        <v/>
      </c>
      <c r="Z34" s="39" t="str">
        <f t="shared" si="3"/>
        <v/>
      </c>
      <c r="AA34" s="39" t="str">
        <f>IF($B34="","",IF($O34&gt;0,resumen!$C$5," "))</f>
        <v/>
      </c>
      <c r="AB34" s="39" t="str">
        <f>IF($B34="","",IF($O34&gt;0,resumen!$C$7," "))</f>
        <v/>
      </c>
      <c r="AC34" s="39" t="str">
        <f>IF($B34="","",IF($O34&gt;0,resumen!$J$5," "))</f>
        <v/>
      </c>
    </row>
    <row r="35" spans="1:29" x14ac:dyDescent="0.25">
      <c r="A35" s="26"/>
      <c r="B35" s="83"/>
      <c r="C35" s="90" t="str">
        <f t="shared" si="4"/>
        <v/>
      </c>
      <c r="D35" s="83"/>
      <c r="E35" s="26"/>
      <c r="F35" s="26"/>
      <c r="G35" s="84"/>
      <c r="H35" s="30"/>
      <c r="I35" s="31"/>
      <c r="J35" s="32"/>
      <c r="K35" s="82"/>
      <c r="L35" s="83"/>
      <c r="M35" s="83"/>
      <c r="N35" s="83"/>
      <c r="O35" s="35" t="str">
        <f t="shared" si="0"/>
        <v/>
      </c>
      <c r="P35" s="91" t="str">
        <f>IF(K35="","",IFERROR(IF(VLOOKUP(K35,tablas!$P$3:$R$73,3,FALSE)="CEE","INCORRECTO","CORRECTO"),"CORRECTO"))</f>
        <v/>
      </c>
      <c r="Q35" s="83"/>
      <c r="R35" s="88"/>
      <c r="S35" s="89"/>
      <c r="T35" s="88"/>
      <c r="U35" s="83"/>
      <c r="V35" s="83"/>
      <c r="W35" s="65" t="str">
        <f>IF(B35="","",(O35/resumen!$F$10)*100)</f>
        <v/>
      </c>
      <c r="X35" s="39" t="str">
        <f t="shared" si="1"/>
        <v/>
      </c>
      <c r="Y35" s="39" t="str">
        <f t="shared" si="2"/>
        <v/>
      </c>
      <c r="Z35" s="39" t="str">
        <f t="shared" si="3"/>
        <v/>
      </c>
      <c r="AA35" s="39" t="str">
        <f>IF($B35="","",IF($O35&gt;0,resumen!$C$5," "))</f>
        <v/>
      </c>
      <c r="AB35" s="39" t="str">
        <f>IF($B35="","",IF($O35&gt;0,resumen!$C$7," "))</f>
        <v/>
      </c>
      <c r="AC35" s="39" t="str">
        <f>IF($B35="","",IF($O35&gt;0,resumen!$J$5," "))</f>
        <v/>
      </c>
    </row>
    <row r="36" spans="1:29" x14ac:dyDescent="0.25">
      <c r="A36" s="26"/>
      <c r="B36" s="83"/>
      <c r="C36" s="90" t="str">
        <f t="shared" si="4"/>
        <v/>
      </c>
      <c r="D36" s="83"/>
      <c r="E36" s="26"/>
      <c r="F36" s="26"/>
      <c r="G36" s="84"/>
      <c r="H36" s="30"/>
      <c r="I36" s="31"/>
      <c r="J36" s="32"/>
      <c r="K36" s="82"/>
      <c r="L36" s="83"/>
      <c r="M36" s="83"/>
      <c r="N36" s="83"/>
      <c r="O36" s="35" t="str">
        <f t="shared" si="0"/>
        <v/>
      </c>
      <c r="P36" s="91" t="str">
        <f>IF(K36="","",IFERROR(IF(VLOOKUP(K36,tablas!$P$3:$R$73,3,FALSE)="CEE","INCORRECTO","CORRECTO"),"CORRECTO"))</f>
        <v/>
      </c>
      <c r="Q36" s="83"/>
      <c r="R36" s="88"/>
      <c r="S36" s="89"/>
      <c r="T36" s="88"/>
      <c r="U36" s="83"/>
      <c r="V36" s="83"/>
      <c r="W36" s="65" t="str">
        <f>IF(B36="","",(O36/resumen!$F$10)*100)</f>
        <v/>
      </c>
      <c r="X36" s="39" t="str">
        <f t="shared" si="1"/>
        <v/>
      </c>
      <c r="Y36" s="39" t="str">
        <f t="shared" si="2"/>
        <v/>
      </c>
      <c r="Z36" s="39" t="str">
        <f t="shared" si="3"/>
        <v/>
      </c>
      <c r="AA36" s="39" t="str">
        <f>IF($B36="","",IF($O36&gt;0,resumen!$C$5," "))</f>
        <v/>
      </c>
      <c r="AB36" s="39" t="str">
        <f>IF($B36="","",IF($O36&gt;0,resumen!$C$7," "))</f>
        <v/>
      </c>
      <c r="AC36" s="39" t="str">
        <f>IF($B36="","",IF($O36&gt;0,resumen!$J$5," "))</f>
        <v/>
      </c>
    </row>
    <row r="37" spans="1:29" x14ac:dyDescent="0.25">
      <c r="A37" s="26"/>
      <c r="B37" s="83"/>
      <c r="C37" s="90" t="str">
        <f t="shared" si="4"/>
        <v/>
      </c>
      <c r="D37" s="83"/>
      <c r="E37" s="26"/>
      <c r="F37" s="26"/>
      <c r="G37" s="84"/>
      <c r="H37" s="30"/>
      <c r="I37" s="31"/>
      <c r="J37" s="32"/>
      <c r="K37" s="82"/>
      <c r="L37" s="83"/>
      <c r="M37" s="83"/>
      <c r="N37" s="83"/>
      <c r="O37" s="35" t="str">
        <f t="shared" si="0"/>
        <v/>
      </c>
      <c r="P37" s="91" t="str">
        <f>IF(K37="","",IFERROR(IF(VLOOKUP(K37,tablas!$P$3:$R$73,3,FALSE)="CEE","INCORRECTO","CORRECTO"),"CORRECTO"))</f>
        <v/>
      </c>
      <c r="Q37" s="83"/>
      <c r="R37" s="88"/>
      <c r="S37" s="89"/>
      <c r="T37" s="88"/>
      <c r="U37" s="83"/>
      <c r="V37" s="83"/>
      <c r="W37" s="65" t="str">
        <f>IF(B37="","",(O37/resumen!$F$10)*100)</f>
        <v/>
      </c>
      <c r="X37" s="39" t="str">
        <f t="shared" si="1"/>
        <v/>
      </c>
      <c r="Y37" s="39" t="str">
        <f t="shared" si="2"/>
        <v/>
      </c>
      <c r="Z37" s="39" t="str">
        <f t="shared" si="3"/>
        <v/>
      </c>
      <c r="AA37" s="39" t="str">
        <f>IF($B37="","",IF($O37&gt;0,resumen!$C$5," "))</f>
        <v/>
      </c>
      <c r="AB37" s="39" t="str">
        <f>IF($B37="","",IF($O37&gt;0,resumen!$C$7," "))</f>
        <v/>
      </c>
      <c r="AC37" s="39" t="str">
        <f>IF($B37="","",IF($O37&gt;0,resumen!$J$5," "))</f>
        <v/>
      </c>
    </row>
    <row r="38" spans="1:29" x14ac:dyDescent="0.25">
      <c r="A38" s="26"/>
      <c r="B38" s="83"/>
      <c r="C38" s="90" t="str">
        <f t="shared" si="4"/>
        <v/>
      </c>
      <c r="D38" s="83"/>
      <c r="E38" s="26"/>
      <c r="F38" s="26"/>
      <c r="G38" s="84"/>
      <c r="H38" s="30"/>
      <c r="I38" s="31"/>
      <c r="J38" s="32"/>
      <c r="K38" s="82"/>
      <c r="L38" s="83"/>
      <c r="M38" s="83"/>
      <c r="N38" s="83"/>
      <c r="O38" s="35" t="str">
        <f t="shared" si="0"/>
        <v/>
      </c>
      <c r="P38" s="91" t="str">
        <f>IF(K38="","",IFERROR(IF(VLOOKUP(K38,tablas!$P$3:$R$73,3,FALSE)="CEE","INCORRECTO","CORRECTO"),"CORRECTO"))</f>
        <v/>
      </c>
      <c r="Q38" s="83"/>
      <c r="R38" s="88"/>
      <c r="S38" s="89"/>
      <c r="T38" s="88"/>
      <c r="U38" s="83"/>
      <c r="V38" s="83"/>
      <c r="W38" s="65" t="str">
        <f>IF(B38="","",(O38/resumen!$F$10)*100)</f>
        <v/>
      </c>
      <c r="X38" s="39" t="str">
        <f t="shared" si="1"/>
        <v/>
      </c>
      <c r="Y38" s="39" t="str">
        <f t="shared" si="2"/>
        <v/>
      </c>
      <c r="Z38" s="39" t="str">
        <f t="shared" si="3"/>
        <v/>
      </c>
      <c r="AA38" s="39" t="str">
        <f>IF($B38="","",IF($O38&gt;0,resumen!$C$5," "))</f>
        <v/>
      </c>
      <c r="AB38" s="39" t="str">
        <f>IF($B38="","",IF($O38&gt;0,resumen!$C$7," "))</f>
        <v/>
      </c>
      <c r="AC38" s="39" t="str">
        <f>IF($B38="","",IF($O38&gt;0,resumen!$J$5," "))</f>
        <v/>
      </c>
    </row>
    <row r="39" spans="1:29" x14ac:dyDescent="0.25">
      <c r="A39" s="26"/>
      <c r="B39" s="83"/>
      <c r="C39" s="90" t="str">
        <f t="shared" si="4"/>
        <v/>
      </c>
      <c r="D39" s="83"/>
      <c r="E39" s="26"/>
      <c r="F39" s="26"/>
      <c r="G39" s="84"/>
      <c r="H39" s="30"/>
      <c r="I39" s="31"/>
      <c r="J39" s="32"/>
      <c r="K39" s="82"/>
      <c r="L39" s="83"/>
      <c r="M39" s="83"/>
      <c r="N39" s="83"/>
      <c r="O39" s="35" t="str">
        <f t="shared" si="0"/>
        <v/>
      </c>
      <c r="P39" s="91" t="str">
        <f>IF(K39="","",IFERROR(IF(VLOOKUP(K39,tablas!$P$3:$R$73,3,FALSE)="CEE","INCORRECTO","CORRECTO"),"CORRECTO"))</f>
        <v/>
      </c>
      <c r="Q39" s="83"/>
      <c r="R39" s="88"/>
      <c r="S39" s="89"/>
      <c r="T39" s="88"/>
      <c r="U39" s="83"/>
      <c r="V39" s="83"/>
      <c r="W39" s="65" t="str">
        <f>IF(B39="","",(O39/resumen!$F$10)*100)</f>
        <v/>
      </c>
      <c r="X39" s="39" t="str">
        <f t="shared" si="1"/>
        <v/>
      </c>
      <c r="Y39" s="39" t="str">
        <f t="shared" si="2"/>
        <v/>
      </c>
      <c r="Z39" s="39" t="str">
        <f t="shared" si="3"/>
        <v/>
      </c>
      <c r="AA39" s="39" t="str">
        <f>IF($B39="","",IF($O39&gt;0,resumen!$C$5," "))</f>
        <v/>
      </c>
      <c r="AB39" s="39" t="str">
        <f>IF($B39="","",IF($O39&gt;0,resumen!$C$7," "))</f>
        <v/>
      </c>
      <c r="AC39" s="39" t="str">
        <f>IF($B39="","",IF($O39&gt;0,resumen!$J$5," "))</f>
        <v/>
      </c>
    </row>
    <row r="40" spans="1:29" x14ac:dyDescent="0.25">
      <c r="A40" s="26"/>
      <c r="B40" s="83"/>
      <c r="C40" s="90" t="str">
        <f t="shared" si="4"/>
        <v/>
      </c>
      <c r="D40" s="83"/>
      <c r="E40" s="26"/>
      <c r="F40" s="26"/>
      <c r="G40" s="84"/>
      <c r="H40" s="30"/>
      <c r="I40" s="31"/>
      <c r="J40" s="32"/>
      <c r="K40" s="82"/>
      <c r="L40" s="83"/>
      <c r="M40" s="83"/>
      <c r="N40" s="83"/>
      <c r="O40" s="35" t="str">
        <f t="shared" si="0"/>
        <v/>
      </c>
      <c r="P40" s="91" t="str">
        <f>IF(K40="","",IFERROR(IF(VLOOKUP(K40,tablas!$P$3:$R$73,3,FALSE)="CEE","INCORRECTO","CORRECTO"),"CORRECTO"))</f>
        <v/>
      </c>
      <c r="Q40" s="83"/>
      <c r="R40" s="88"/>
      <c r="S40" s="89"/>
      <c r="T40" s="88"/>
      <c r="U40" s="83"/>
      <c r="V40" s="83"/>
      <c r="W40" s="65" t="str">
        <f>IF(B40="","",(O40/resumen!$F$10)*100)</f>
        <v/>
      </c>
      <c r="X40" s="39" t="str">
        <f t="shared" si="1"/>
        <v/>
      </c>
      <c r="Y40" s="39" t="str">
        <f t="shared" si="2"/>
        <v/>
      </c>
      <c r="Z40" s="39" t="str">
        <f t="shared" si="3"/>
        <v/>
      </c>
      <c r="AA40" s="39" t="str">
        <f>IF($B40="","",IF($O40&gt;0,resumen!$C$5," "))</f>
        <v/>
      </c>
      <c r="AB40" s="39" t="str">
        <f>IF($B40="","",IF($O40&gt;0,resumen!$C$7," "))</f>
        <v/>
      </c>
      <c r="AC40" s="39" t="str">
        <f>IF($B40="","",IF($O40&gt;0,resumen!$J$5," "))</f>
        <v/>
      </c>
    </row>
    <row r="41" spans="1:29" x14ac:dyDescent="0.25">
      <c r="A41" s="26"/>
      <c r="B41" s="83"/>
      <c r="C41" s="90" t="str">
        <f t="shared" si="4"/>
        <v/>
      </c>
      <c r="D41" s="83"/>
      <c r="E41" s="26"/>
      <c r="F41" s="26"/>
      <c r="G41" s="84"/>
      <c r="H41" s="30"/>
      <c r="I41" s="31"/>
      <c r="J41" s="32"/>
      <c r="K41" s="82"/>
      <c r="L41" s="83"/>
      <c r="M41" s="83"/>
      <c r="N41" s="83"/>
      <c r="O41" s="35" t="str">
        <f t="shared" si="0"/>
        <v/>
      </c>
      <c r="P41" s="91" t="str">
        <f>IF(K41="","",IFERROR(IF(VLOOKUP(K41,tablas!$P$3:$R$73,3,FALSE)="CEE","INCORRECTO","CORRECTO"),"CORRECTO"))</f>
        <v/>
      </c>
      <c r="Q41" s="83"/>
      <c r="R41" s="88"/>
      <c r="S41" s="89"/>
      <c r="T41" s="88"/>
      <c r="U41" s="83"/>
      <c r="V41" s="83"/>
      <c r="W41" s="65" t="str">
        <f>IF(B41="","",(O41/resumen!$F$10)*100)</f>
        <v/>
      </c>
      <c r="X41" s="39" t="str">
        <f t="shared" si="1"/>
        <v/>
      </c>
      <c r="Y41" s="39" t="str">
        <f t="shared" si="2"/>
        <v/>
      </c>
      <c r="Z41" s="39" t="str">
        <f t="shared" si="3"/>
        <v/>
      </c>
      <c r="AA41" s="39" t="str">
        <f>IF($B41="","",IF($O41&gt;0,resumen!$C$5," "))</f>
        <v/>
      </c>
      <c r="AB41" s="39" t="str">
        <f>IF($B41="","",IF($O41&gt;0,resumen!$C$7," "))</f>
        <v/>
      </c>
      <c r="AC41" s="39" t="str">
        <f>IF($B41="","",IF($O41&gt;0,resumen!$J$5," "))</f>
        <v/>
      </c>
    </row>
    <row r="42" spans="1:29" x14ac:dyDescent="0.25">
      <c r="A42" s="26"/>
      <c r="B42" s="83"/>
      <c r="C42" s="90" t="str">
        <f t="shared" si="4"/>
        <v/>
      </c>
      <c r="D42" s="83"/>
      <c r="E42" s="26"/>
      <c r="F42" s="26"/>
      <c r="G42" s="84"/>
      <c r="H42" s="30"/>
      <c r="I42" s="31"/>
      <c r="J42" s="32"/>
      <c r="K42" s="82"/>
      <c r="L42" s="83"/>
      <c r="M42" s="83"/>
      <c r="N42" s="83"/>
      <c r="O42" s="35" t="str">
        <f t="shared" si="0"/>
        <v/>
      </c>
      <c r="P42" s="91" t="str">
        <f>IF(K42="","",IFERROR(IF(VLOOKUP(K42,tablas!$P$3:$R$73,3,FALSE)="CEE","INCORRECTO","CORRECTO"),"CORRECTO"))</f>
        <v/>
      </c>
      <c r="Q42" s="83"/>
      <c r="R42" s="88"/>
      <c r="S42" s="89"/>
      <c r="T42" s="88"/>
      <c r="U42" s="83"/>
      <c r="V42" s="83"/>
      <c r="W42" s="65" t="str">
        <f>IF(B42="","",(O42/resumen!$F$10)*100)</f>
        <v/>
      </c>
      <c r="X42" s="39" t="str">
        <f t="shared" si="1"/>
        <v/>
      </c>
      <c r="Y42" s="39" t="str">
        <f t="shared" si="2"/>
        <v/>
      </c>
      <c r="Z42" s="39" t="str">
        <f t="shared" si="3"/>
        <v/>
      </c>
      <c r="AA42" s="39" t="str">
        <f>IF($B42="","",IF($O42&gt;0,resumen!$C$5," "))</f>
        <v/>
      </c>
      <c r="AB42" s="39" t="str">
        <f>IF($B42="","",IF($O42&gt;0,resumen!$C$7," "))</f>
        <v/>
      </c>
      <c r="AC42" s="39" t="str">
        <f>IF($B42="","",IF($O42&gt;0,resumen!$J$5," "))</f>
        <v/>
      </c>
    </row>
    <row r="43" spans="1:29" x14ac:dyDescent="0.25">
      <c r="A43" s="26"/>
      <c r="B43" s="83"/>
      <c r="C43" s="90" t="str">
        <f t="shared" si="4"/>
        <v/>
      </c>
      <c r="D43" s="83"/>
      <c r="E43" s="26"/>
      <c r="F43" s="26"/>
      <c r="G43" s="84"/>
      <c r="H43" s="30"/>
      <c r="I43" s="31"/>
      <c r="J43" s="32"/>
      <c r="K43" s="82"/>
      <c r="L43" s="83"/>
      <c r="M43" s="83"/>
      <c r="N43" s="83"/>
      <c r="O43" s="35" t="str">
        <f t="shared" si="0"/>
        <v/>
      </c>
      <c r="P43" s="91" t="str">
        <f>IF(K43="","",IFERROR(IF(VLOOKUP(K43,tablas!$P$3:$R$73,3,FALSE)="CEE","INCORRECTO","CORRECTO"),"CORRECTO"))</f>
        <v/>
      </c>
      <c r="Q43" s="83"/>
      <c r="R43" s="88"/>
      <c r="S43" s="89"/>
      <c r="T43" s="88"/>
      <c r="U43" s="83"/>
      <c r="V43" s="83"/>
      <c r="W43" s="65" t="str">
        <f>IF(B43="","",(O43/resumen!$F$10)*100)</f>
        <v/>
      </c>
      <c r="X43" s="39" t="str">
        <f t="shared" si="1"/>
        <v/>
      </c>
      <c r="Y43" s="39" t="str">
        <f t="shared" si="2"/>
        <v/>
      </c>
      <c r="Z43" s="39" t="str">
        <f t="shared" si="3"/>
        <v/>
      </c>
      <c r="AA43" s="39" t="str">
        <f>IF($B43="","",IF($O43&gt;0,resumen!$C$5," "))</f>
        <v/>
      </c>
      <c r="AB43" s="39" t="str">
        <f>IF($B43="","",IF($O43&gt;0,resumen!$C$7," "))</f>
        <v/>
      </c>
      <c r="AC43" s="39" t="str">
        <f>IF($B43="","",IF($O43&gt;0,resumen!$J$5," "))</f>
        <v/>
      </c>
    </row>
    <row r="44" spans="1:29" x14ac:dyDescent="0.25">
      <c r="A44" s="26"/>
      <c r="B44" s="83"/>
      <c r="C44" s="90" t="str">
        <f t="shared" si="4"/>
        <v/>
      </c>
      <c r="D44" s="83"/>
      <c r="E44" s="26"/>
      <c r="F44" s="26"/>
      <c r="G44" s="84"/>
      <c r="H44" s="30"/>
      <c r="I44" s="31"/>
      <c r="J44" s="32"/>
      <c r="K44" s="82"/>
      <c r="L44" s="83"/>
      <c r="M44" s="83"/>
      <c r="N44" s="83"/>
      <c r="O44" s="35" t="str">
        <f t="shared" si="0"/>
        <v/>
      </c>
      <c r="P44" s="91" t="str">
        <f>IF(K44="","",IFERROR(IF(VLOOKUP(K44,tablas!$P$3:$R$73,3,FALSE)="CEE","INCORRECTO","CORRECTO"),"CORRECTO"))</f>
        <v/>
      </c>
      <c r="Q44" s="83"/>
      <c r="R44" s="88"/>
      <c r="S44" s="89"/>
      <c r="T44" s="88"/>
      <c r="U44" s="83"/>
      <c r="V44" s="83"/>
      <c r="W44" s="65" t="str">
        <f>IF(B44="","",(O44/resumen!$F$10)*100)</f>
        <v/>
      </c>
      <c r="X44" s="39" t="str">
        <f t="shared" si="1"/>
        <v/>
      </c>
      <c r="Y44" s="39" t="str">
        <f t="shared" si="2"/>
        <v/>
      </c>
      <c r="Z44" s="39" t="str">
        <f t="shared" si="3"/>
        <v/>
      </c>
      <c r="AA44" s="39" t="str">
        <f>IF($B44="","",IF($O44&gt;0,resumen!$C$5," "))</f>
        <v/>
      </c>
      <c r="AB44" s="39" t="str">
        <f>IF($B44="","",IF($O44&gt;0,resumen!$C$7," "))</f>
        <v/>
      </c>
      <c r="AC44" s="39" t="str">
        <f>IF($B44="","",IF($O44&gt;0,resumen!$J$5," "))</f>
        <v/>
      </c>
    </row>
    <row r="45" spans="1:29" x14ac:dyDescent="0.25">
      <c r="A45" s="26"/>
      <c r="B45" s="83"/>
      <c r="C45" s="90" t="str">
        <f t="shared" si="4"/>
        <v/>
      </c>
      <c r="D45" s="83"/>
      <c r="E45" s="26"/>
      <c r="F45" s="26"/>
      <c r="G45" s="84"/>
      <c r="H45" s="30"/>
      <c r="I45" s="31"/>
      <c r="J45" s="32"/>
      <c r="K45" s="82"/>
      <c r="L45" s="83"/>
      <c r="M45" s="83"/>
      <c r="N45" s="83"/>
      <c r="O45" s="35" t="str">
        <f t="shared" si="0"/>
        <v/>
      </c>
      <c r="P45" s="91" t="str">
        <f>IF(K45="","",IFERROR(IF(VLOOKUP(K45,tablas!$P$3:$R$73,3,FALSE)="CEE","INCORRECTO","CORRECTO"),"CORRECTO"))</f>
        <v/>
      </c>
      <c r="Q45" s="83"/>
      <c r="R45" s="88"/>
      <c r="S45" s="89"/>
      <c r="T45" s="88"/>
      <c r="U45" s="83"/>
      <c r="V45" s="83"/>
      <c r="W45" s="65" t="str">
        <f>IF(B45="","",(O45/resumen!$F$10)*100)</f>
        <v/>
      </c>
      <c r="X45" s="39" t="str">
        <f t="shared" si="1"/>
        <v/>
      </c>
      <c r="Y45" s="39" t="str">
        <f t="shared" si="2"/>
        <v/>
      </c>
      <c r="Z45" s="39" t="str">
        <f t="shared" si="3"/>
        <v/>
      </c>
      <c r="AA45" s="39" t="str">
        <f>IF($B45="","",IF($O45&gt;0,resumen!$C$5," "))</f>
        <v/>
      </c>
      <c r="AB45" s="39" t="str">
        <f>IF($B45="","",IF($O45&gt;0,resumen!$C$7," "))</f>
        <v/>
      </c>
      <c r="AC45" s="39" t="str">
        <f>IF($B45="","",IF($O45&gt;0,resumen!$J$5," "))</f>
        <v/>
      </c>
    </row>
    <row r="46" spans="1:29" x14ac:dyDescent="0.25">
      <c r="A46" s="26"/>
      <c r="B46" s="83"/>
      <c r="C46" s="90" t="str">
        <f t="shared" si="4"/>
        <v/>
      </c>
      <c r="D46" s="83"/>
      <c r="E46" s="26"/>
      <c r="F46" s="26"/>
      <c r="G46" s="84"/>
      <c r="H46" s="30"/>
      <c r="I46" s="31"/>
      <c r="J46" s="32"/>
      <c r="K46" s="82"/>
      <c r="L46" s="83"/>
      <c r="M46" s="83"/>
      <c r="N46" s="83"/>
      <c r="O46" s="35" t="str">
        <f t="shared" si="0"/>
        <v/>
      </c>
      <c r="P46" s="91" t="str">
        <f>IF(K46="","",IFERROR(IF(VLOOKUP(K46,tablas!$P$3:$R$73,3,FALSE)="CEE","INCORRECTO","CORRECTO"),"CORRECTO"))</f>
        <v/>
      </c>
      <c r="Q46" s="83"/>
      <c r="R46" s="88"/>
      <c r="S46" s="89"/>
      <c r="T46" s="88"/>
      <c r="U46" s="83"/>
      <c r="V46" s="83"/>
      <c r="W46" s="65" t="str">
        <f>IF(B46="","",(O46/resumen!$F$10)*100)</f>
        <v/>
      </c>
      <c r="X46" s="39" t="str">
        <f t="shared" si="1"/>
        <v/>
      </c>
      <c r="Y46" s="39" t="str">
        <f t="shared" si="2"/>
        <v/>
      </c>
      <c r="Z46" s="39" t="str">
        <f t="shared" si="3"/>
        <v/>
      </c>
      <c r="AA46" s="39" t="str">
        <f>IF($B46="","",IF($O46&gt;0,resumen!$C$5," "))</f>
        <v/>
      </c>
      <c r="AB46" s="39" t="str">
        <f>IF($B46="","",IF($O46&gt;0,resumen!$C$7," "))</f>
        <v/>
      </c>
      <c r="AC46" s="39" t="str">
        <f>IF($B46="","",IF($O46&gt;0,resumen!$J$5," "))</f>
        <v/>
      </c>
    </row>
    <row r="47" spans="1:29" x14ac:dyDescent="0.25">
      <c r="A47" s="26"/>
      <c r="B47" s="83"/>
      <c r="C47" s="90" t="str">
        <f t="shared" si="4"/>
        <v/>
      </c>
      <c r="D47" s="83"/>
      <c r="E47" s="26"/>
      <c r="F47" s="26"/>
      <c r="G47" s="84"/>
      <c r="H47" s="30"/>
      <c r="I47" s="31"/>
      <c r="J47" s="32"/>
      <c r="K47" s="82"/>
      <c r="L47" s="83"/>
      <c r="M47" s="83"/>
      <c r="N47" s="83"/>
      <c r="O47" s="35" t="str">
        <f t="shared" si="0"/>
        <v/>
      </c>
      <c r="P47" s="91" t="str">
        <f>IF(K47="","",IFERROR(IF(VLOOKUP(K47,tablas!$P$3:$R$73,3,FALSE)="CEE","INCORRECTO","CORRECTO"),"CORRECTO"))</f>
        <v/>
      </c>
      <c r="Q47" s="83"/>
      <c r="R47" s="88"/>
      <c r="S47" s="89"/>
      <c r="T47" s="88"/>
      <c r="U47" s="83"/>
      <c r="V47" s="83"/>
      <c r="W47" s="65" t="str">
        <f>IF(B47="","",(O47/resumen!$F$10)*100)</f>
        <v/>
      </c>
      <c r="X47" s="39" t="str">
        <f t="shared" si="1"/>
        <v/>
      </c>
      <c r="Y47" s="39" t="str">
        <f t="shared" si="2"/>
        <v/>
      </c>
      <c r="Z47" s="39" t="str">
        <f t="shared" si="3"/>
        <v/>
      </c>
      <c r="AA47" s="39" t="str">
        <f>IF($B47="","",IF($O47&gt;0,resumen!$C$5," "))</f>
        <v/>
      </c>
      <c r="AB47" s="39" t="str">
        <f>IF($B47="","",IF($O47&gt;0,resumen!$C$7," "))</f>
        <v/>
      </c>
      <c r="AC47" s="39" t="str">
        <f>IF($B47="","",IF($O47&gt;0,resumen!$J$5," "))</f>
        <v/>
      </c>
    </row>
    <row r="48" spans="1:29" x14ac:dyDescent="0.25">
      <c r="A48" s="26"/>
      <c r="B48" s="83"/>
      <c r="C48" s="90" t="str">
        <f t="shared" si="4"/>
        <v/>
      </c>
      <c r="D48" s="83"/>
      <c r="E48" s="26"/>
      <c r="F48" s="26"/>
      <c r="G48" s="84"/>
      <c r="H48" s="30"/>
      <c r="I48" s="31"/>
      <c r="J48" s="32"/>
      <c r="K48" s="82"/>
      <c r="L48" s="83"/>
      <c r="M48" s="83"/>
      <c r="N48" s="83"/>
      <c r="O48" s="35" t="str">
        <f t="shared" si="0"/>
        <v/>
      </c>
      <c r="P48" s="91" t="str">
        <f>IF(K48="","",IFERROR(IF(VLOOKUP(K48,tablas!$P$3:$R$73,3,FALSE)="CEE","INCORRECTO","CORRECTO"),"CORRECTO"))</f>
        <v/>
      </c>
      <c r="Q48" s="83"/>
      <c r="R48" s="88"/>
      <c r="S48" s="89"/>
      <c r="T48" s="88"/>
      <c r="U48" s="83"/>
      <c r="V48" s="83"/>
      <c r="W48" s="65" t="str">
        <f>IF(B48="","",(O48/resumen!$F$10)*100)</f>
        <v/>
      </c>
      <c r="X48" s="39" t="str">
        <f t="shared" si="1"/>
        <v/>
      </c>
      <c r="Y48" s="39" t="str">
        <f t="shared" si="2"/>
        <v/>
      </c>
      <c r="Z48" s="39" t="str">
        <f t="shared" si="3"/>
        <v/>
      </c>
      <c r="AA48" s="39" t="str">
        <f>IF($B48="","",IF($O48&gt;0,resumen!$C$5," "))</f>
        <v/>
      </c>
      <c r="AB48" s="39" t="str">
        <f>IF($B48="","",IF($O48&gt;0,resumen!$C$7," "))</f>
        <v/>
      </c>
      <c r="AC48" s="39" t="str">
        <f>IF($B48="","",IF($O48&gt;0,resumen!$J$5," "))</f>
        <v/>
      </c>
    </row>
    <row r="49" spans="1:29" x14ac:dyDescent="0.25">
      <c r="A49" s="26"/>
      <c r="B49" s="83"/>
      <c r="C49" s="90" t="str">
        <f t="shared" si="4"/>
        <v/>
      </c>
      <c r="D49" s="83"/>
      <c r="E49" s="26"/>
      <c r="F49" s="26"/>
      <c r="G49" s="84"/>
      <c r="H49" s="30"/>
      <c r="I49" s="31"/>
      <c r="J49" s="32"/>
      <c r="K49" s="82"/>
      <c r="L49" s="83"/>
      <c r="M49" s="83"/>
      <c r="N49" s="83"/>
      <c r="O49" s="35" t="str">
        <f t="shared" si="0"/>
        <v/>
      </c>
      <c r="P49" s="91" t="str">
        <f>IF(K49="","",IFERROR(IF(VLOOKUP(K49,tablas!$P$3:$R$73,3,FALSE)="CEE","INCORRECTO","CORRECTO"),"CORRECTO"))</f>
        <v/>
      </c>
      <c r="Q49" s="83"/>
      <c r="R49" s="88"/>
      <c r="S49" s="89"/>
      <c r="T49" s="88"/>
      <c r="U49" s="83"/>
      <c r="V49" s="83"/>
      <c r="W49" s="65" t="str">
        <f>IF(B49="","",(O49/resumen!$F$10)*100)</f>
        <v/>
      </c>
      <c r="X49" s="39" t="str">
        <f t="shared" si="1"/>
        <v/>
      </c>
      <c r="Y49" s="39" t="str">
        <f t="shared" si="2"/>
        <v/>
      </c>
      <c r="Z49" s="39" t="str">
        <f t="shared" si="3"/>
        <v/>
      </c>
      <c r="AA49" s="39" t="str">
        <f>IF($B49="","",IF($O49&gt;0,resumen!$C$5," "))</f>
        <v/>
      </c>
      <c r="AB49" s="39" t="str">
        <f>IF($B49="","",IF($O49&gt;0,resumen!$C$7," "))</f>
        <v/>
      </c>
      <c r="AC49" s="39" t="str">
        <f>IF($B49="","",IF($O49&gt;0,resumen!$J$5," "))</f>
        <v/>
      </c>
    </row>
    <row r="50" spans="1:29" x14ac:dyDescent="0.25">
      <c r="A50" s="26"/>
      <c r="B50" s="83"/>
      <c r="C50" s="90" t="str">
        <f t="shared" si="4"/>
        <v/>
      </c>
      <c r="D50" s="83"/>
      <c r="E50" s="26"/>
      <c r="F50" s="26"/>
      <c r="G50" s="84"/>
      <c r="H50" s="30"/>
      <c r="I50" s="31"/>
      <c r="J50" s="32"/>
      <c r="K50" s="82"/>
      <c r="L50" s="83"/>
      <c r="M50" s="83"/>
      <c r="N50" s="83"/>
      <c r="O50" s="35" t="str">
        <f t="shared" si="0"/>
        <v/>
      </c>
      <c r="P50" s="91" t="str">
        <f>IF(K50="","",IFERROR(IF(VLOOKUP(K50,tablas!$P$3:$R$73,3,FALSE)="CEE","INCORRECTO","CORRECTO"),"CORRECTO"))</f>
        <v/>
      </c>
      <c r="Q50" s="83"/>
      <c r="R50" s="88"/>
      <c r="S50" s="89"/>
      <c r="T50" s="88"/>
      <c r="U50" s="83"/>
      <c r="V50" s="83"/>
      <c r="W50" s="65" t="str">
        <f>IF(B50="","",(O50/resumen!$F$10)*100)</f>
        <v/>
      </c>
      <c r="X50" s="39" t="str">
        <f t="shared" si="1"/>
        <v/>
      </c>
      <c r="Y50" s="39" t="str">
        <f t="shared" si="2"/>
        <v/>
      </c>
      <c r="Z50" s="39" t="str">
        <f t="shared" si="3"/>
        <v/>
      </c>
      <c r="AA50" s="39" t="str">
        <f>IF($B50="","",IF($O50&gt;0,resumen!$C$5," "))</f>
        <v/>
      </c>
      <c r="AB50" s="39" t="str">
        <f>IF($B50="","",IF($O50&gt;0,resumen!$C$7," "))</f>
        <v/>
      </c>
      <c r="AC50" s="39" t="str">
        <f>IF($B50="","",IF($O50&gt;0,resumen!$J$5," "))</f>
        <v/>
      </c>
    </row>
    <row r="51" spans="1:29" x14ac:dyDescent="0.25">
      <c r="A51" s="26"/>
      <c r="B51" s="83"/>
      <c r="C51" s="90" t="str">
        <f t="shared" si="4"/>
        <v/>
      </c>
      <c r="D51" s="83"/>
      <c r="E51" s="26"/>
      <c r="F51" s="26"/>
      <c r="G51" s="84"/>
      <c r="H51" s="30"/>
      <c r="I51" s="31"/>
      <c r="J51" s="32"/>
      <c r="K51" s="82"/>
      <c r="L51" s="83"/>
      <c r="M51" s="83"/>
      <c r="N51" s="83"/>
      <c r="O51" s="35" t="str">
        <f t="shared" si="0"/>
        <v/>
      </c>
      <c r="P51" s="91" t="str">
        <f>IF(K51="","",IFERROR(IF(VLOOKUP(K51,tablas!$P$3:$R$73,3,FALSE)="CEE","INCORRECTO","CORRECTO"),"CORRECTO"))</f>
        <v/>
      </c>
      <c r="Q51" s="83"/>
      <c r="R51" s="88"/>
      <c r="S51" s="89"/>
      <c r="T51" s="88"/>
      <c r="U51" s="83"/>
      <c r="V51" s="83"/>
      <c r="W51" s="65" t="str">
        <f>IF(B51="","",(O51/resumen!$F$10)*100)</f>
        <v/>
      </c>
      <c r="X51" s="39" t="str">
        <f t="shared" si="1"/>
        <v/>
      </c>
      <c r="Y51" s="39" t="str">
        <f t="shared" si="2"/>
        <v/>
      </c>
      <c r="Z51" s="39" t="str">
        <f t="shared" si="3"/>
        <v/>
      </c>
      <c r="AA51" s="39" t="str">
        <f>IF($B51="","",IF($O51&gt;0,resumen!$C$5," "))</f>
        <v/>
      </c>
      <c r="AB51" s="39" t="str">
        <f>IF($B51="","",IF($O51&gt;0,resumen!$C$7," "))</f>
        <v/>
      </c>
      <c r="AC51" s="39" t="str">
        <f>IF($B51="","",IF($O51&gt;0,resumen!$J$5," "))</f>
        <v/>
      </c>
    </row>
    <row r="52" spans="1:29" x14ac:dyDescent="0.25">
      <c r="A52" s="26"/>
      <c r="B52" s="83"/>
      <c r="C52" s="90" t="str">
        <f t="shared" si="4"/>
        <v/>
      </c>
      <c r="D52" s="83"/>
      <c r="E52" s="26"/>
      <c r="F52" s="26"/>
      <c r="G52" s="84"/>
      <c r="H52" s="30"/>
      <c r="I52" s="31"/>
      <c r="J52" s="32"/>
      <c r="K52" s="82"/>
      <c r="L52" s="83"/>
      <c r="M52" s="83"/>
      <c r="N52" s="83"/>
      <c r="O52" s="35" t="str">
        <f t="shared" si="0"/>
        <v/>
      </c>
      <c r="P52" s="91" t="str">
        <f>IF(K52="","",IFERROR(IF(VLOOKUP(K52,tablas!$P$3:$R$73,3,FALSE)="CEE","INCORRECTO","CORRECTO"),"CORRECTO"))</f>
        <v/>
      </c>
      <c r="Q52" s="83"/>
      <c r="R52" s="88"/>
      <c r="S52" s="89"/>
      <c r="T52" s="88"/>
      <c r="U52" s="83"/>
      <c r="V52" s="83"/>
      <c r="W52" s="65" t="str">
        <f>IF(B52="","",(O52/resumen!$F$10)*100)</f>
        <v/>
      </c>
      <c r="X52" s="39" t="str">
        <f t="shared" si="1"/>
        <v/>
      </c>
      <c r="Y52" s="39" t="str">
        <f t="shared" si="2"/>
        <v/>
      </c>
      <c r="Z52" s="39" t="str">
        <f t="shared" si="3"/>
        <v/>
      </c>
      <c r="AA52" s="39" t="str">
        <f>IF($B52="","",IF($O52&gt;0,resumen!$C$5," "))</f>
        <v/>
      </c>
      <c r="AB52" s="39" t="str">
        <f>IF($B52="","",IF($O52&gt;0,resumen!$C$7," "))</f>
        <v/>
      </c>
      <c r="AC52" s="39" t="str">
        <f>IF($B52="","",IF($O52&gt;0,resumen!$J$5," "))</f>
        <v/>
      </c>
    </row>
    <row r="53" spans="1:29" x14ac:dyDescent="0.25">
      <c r="A53" s="26"/>
      <c r="B53" s="83"/>
      <c r="C53" s="90" t="str">
        <f t="shared" si="4"/>
        <v/>
      </c>
      <c r="D53" s="83"/>
      <c r="E53" s="26"/>
      <c r="F53" s="26"/>
      <c r="G53" s="84"/>
      <c r="H53" s="30"/>
      <c r="I53" s="31"/>
      <c r="J53" s="32"/>
      <c r="K53" s="82"/>
      <c r="L53" s="83"/>
      <c r="M53" s="83"/>
      <c r="N53" s="83"/>
      <c r="O53" s="35" t="str">
        <f t="shared" si="0"/>
        <v/>
      </c>
      <c r="P53" s="91" t="str">
        <f>IF(K53="","",IFERROR(IF(VLOOKUP(K53,tablas!$P$3:$R$73,3,FALSE)="CEE","INCORRECTO","CORRECTO"),"CORRECTO"))</f>
        <v/>
      </c>
      <c r="Q53" s="83"/>
      <c r="R53" s="88"/>
      <c r="S53" s="89"/>
      <c r="T53" s="88"/>
      <c r="U53" s="83"/>
      <c r="V53" s="83"/>
      <c r="W53" s="65" t="str">
        <f>IF(B53="","",(O53/resumen!$F$10)*100)</f>
        <v/>
      </c>
      <c r="X53" s="39" t="str">
        <f t="shared" si="1"/>
        <v/>
      </c>
      <c r="Y53" s="39" t="str">
        <f t="shared" si="2"/>
        <v/>
      </c>
      <c r="Z53" s="39" t="str">
        <f t="shared" si="3"/>
        <v/>
      </c>
      <c r="AA53" s="39" t="str">
        <f>IF($B53="","",IF($O53&gt;0,resumen!$C$5," "))</f>
        <v/>
      </c>
      <c r="AB53" s="39" t="str">
        <f>IF($B53="","",IF($O53&gt;0,resumen!$C$7," "))</f>
        <v/>
      </c>
      <c r="AC53" s="39" t="str">
        <f>IF($B53="","",IF($O53&gt;0,resumen!$J$5," "))</f>
        <v/>
      </c>
    </row>
    <row r="54" spans="1:29" x14ac:dyDescent="0.25">
      <c r="A54" s="26"/>
      <c r="B54" s="83"/>
      <c r="C54" s="90" t="str">
        <f t="shared" si="4"/>
        <v/>
      </c>
      <c r="D54" s="83"/>
      <c r="E54" s="26"/>
      <c r="F54" s="26"/>
      <c r="G54" s="84"/>
      <c r="H54" s="30"/>
      <c r="I54" s="31"/>
      <c r="J54" s="32"/>
      <c r="K54" s="82"/>
      <c r="L54" s="83"/>
      <c r="M54" s="83"/>
      <c r="N54" s="83"/>
      <c r="O54" s="35" t="str">
        <f t="shared" si="0"/>
        <v/>
      </c>
      <c r="P54" s="91" t="str">
        <f>IF(K54="","",IFERROR(IF(VLOOKUP(K54,tablas!$P$3:$R$73,3,FALSE)="CEE","INCORRECTO","CORRECTO"),"CORRECTO"))</f>
        <v/>
      </c>
      <c r="Q54" s="83"/>
      <c r="R54" s="88"/>
      <c r="S54" s="89"/>
      <c r="T54" s="88"/>
      <c r="U54" s="83"/>
      <c r="V54" s="83"/>
      <c r="W54" s="65" t="str">
        <f>IF(B54="","",(O54/resumen!$F$10)*100)</f>
        <v/>
      </c>
      <c r="X54" s="39" t="str">
        <f t="shared" si="1"/>
        <v/>
      </c>
      <c r="Y54" s="39" t="str">
        <f t="shared" si="2"/>
        <v/>
      </c>
      <c r="Z54" s="39" t="str">
        <f t="shared" si="3"/>
        <v/>
      </c>
      <c r="AA54" s="39" t="str">
        <f>IF($B54="","",IF($O54&gt;0,resumen!$C$5," "))</f>
        <v/>
      </c>
      <c r="AB54" s="39" t="str">
        <f>IF($B54="","",IF($O54&gt;0,resumen!$C$7," "))</f>
        <v/>
      </c>
      <c r="AC54" s="39" t="str">
        <f>IF($B54="","",IF($O54&gt;0,resumen!$J$5," "))</f>
        <v/>
      </c>
    </row>
    <row r="55" spans="1:29" x14ac:dyDescent="0.25">
      <c r="A55" s="26"/>
      <c r="B55" s="83"/>
      <c r="C55" s="90" t="str">
        <f t="shared" si="4"/>
        <v/>
      </c>
      <c r="D55" s="83"/>
      <c r="E55" s="26"/>
      <c r="F55" s="26"/>
      <c r="G55" s="84"/>
      <c r="H55" s="30"/>
      <c r="I55" s="31"/>
      <c r="J55" s="32"/>
      <c r="K55" s="82"/>
      <c r="L55" s="83"/>
      <c r="M55" s="83"/>
      <c r="N55" s="83"/>
      <c r="O55" s="35" t="str">
        <f t="shared" si="0"/>
        <v/>
      </c>
      <c r="P55" s="91" t="str">
        <f>IF(K55="","",IFERROR(IF(VLOOKUP(K55,tablas!$P$3:$R$73,3,FALSE)="CEE","INCORRECTO","CORRECTO"),"CORRECTO"))</f>
        <v/>
      </c>
      <c r="Q55" s="83"/>
      <c r="R55" s="88"/>
      <c r="S55" s="89"/>
      <c r="T55" s="88"/>
      <c r="U55" s="83"/>
      <c r="V55" s="83"/>
      <c r="W55" s="65" t="str">
        <f>IF(B55="","",(O55/resumen!$F$10)*100)</f>
        <v/>
      </c>
      <c r="X55" s="39" t="str">
        <f t="shared" si="1"/>
        <v/>
      </c>
      <c r="Y55" s="39" t="str">
        <f t="shared" si="2"/>
        <v/>
      </c>
      <c r="Z55" s="39" t="str">
        <f t="shared" si="3"/>
        <v/>
      </c>
      <c r="AA55" s="39" t="str">
        <f>IF($B55="","",IF($O55&gt;0,resumen!$C$5," "))</f>
        <v/>
      </c>
      <c r="AB55" s="39" t="str">
        <f>IF($B55="","",IF($O55&gt;0,resumen!$C$7," "))</f>
        <v/>
      </c>
      <c r="AC55" s="39" t="str">
        <f>IF($B55="","",IF($O55&gt;0,resumen!$J$5," "))</f>
        <v/>
      </c>
    </row>
    <row r="56" spans="1:29" x14ac:dyDescent="0.25">
      <c r="A56" s="26"/>
      <c r="B56" s="83"/>
      <c r="C56" s="90" t="str">
        <f t="shared" si="4"/>
        <v/>
      </c>
      <c r="D56" s="83"/>
      <c r="E56" s="26"/>
      <c r="F56" s="26"/>
      <c r="G56" s="84"/>
      <c r="H56" s="30"/>
      <c r="I56" s="31"/>
      <c r="J56" s="32"/>
      <c r="K56" s="82"/>
      <c r="L56" s="83"/>
      <c r="M56" s="83"/>
      <c r="N56" s="83"/>
      <c r="O56" s="35" t="str">
        <f t="shared" si="0"/>
        <v/>
      </c>
      <c r="P56" s="91" t="str">
        <f>IF(K56="","",IFERROR(IF(VLOOKUP(K56,tablas!$P$3:$R$73,3,FALSE)="CEE","INCORRECTO","CORRECTO"),"CORRECTO"))</f>
        <v/>
      </c>
      <c r="Q56" s="83"/>
      <c r="R56" s="88"/>
      <c r="S56" s="89"/>
      <c r="T56" s="88"/>
      <c r="U56" s="83"/>
      <c r="V56" s="83"/>
      <c r="W56" s="65" t="str">
        <f>IF(B56="","",(O56/resumen!$F$10)*100)</f>
        <v/>
      </c>
      <c r="X56" s="39" t="str">
        <f t="shared" si="1"/>
        <v/>
      </c>
      <c r="Y56" s="39" t="str">
        <f t="shared" si="2"/>
        <v/>
      </c>
      <c r="Z56" s="39" t="str">
        <f t="shared" si="3"/>
        <v/>
      </c>
      <c r="AA56" s="39" t="str">
        <f>IF($B56="","",IF($O56&gt;0,resumen!$C$5," "))</f>
        <v/>
      </c>
      <c r="AB56" s="39" t="str">
        <f>IF($B56="","",IF($O56&gt;0,resumen!$C$7," "))</f>
        <v/>
      </c>
      <c r="AC56" s="39" t="str">
        <f>IF($B56="","",IF($O56&gt;0,resumen!$J$5," "))</f>
        <v/>
      </c>
    </row>
    <row r="57" spans="1:29" x14ac:dyDescent="0.25">
      <c r="A57" s="26"/>
      <c r="B57" s="83"/>
      <c r="C57" s="90" t="str">
        <f t="shared" si="4"/>
        <v/>
      </c>
      <c r="D57" s="83"/>
      <c r="E57" s="26"/>
      <c r="F57" s="26"/>
      <c r="G57" s="84"/>
      <c r="H57" s="30"/>
      <c r="I57" s="31"/>
      <c r="J57" s="32"/>
      <c r="K57" s="82"/>
      <c r="L57" s="83"/>
      <c r="M57" s="83"/>
      <c r="N57" s="83"/>
      <c r="O57" s="35" t="str">
        <f t="shared" si="0"/>
        <v/>
      </c>
      <c r="P57" s="91" t="str">
        <f>IF(K57="","",IFERROR(IF(VLOOKUP(K57,tablas!$P$3:$R$73,3,FALSE)="CEE","INCORRECTO","CORRECTO"),"CORRECTO"))</f>
        <v/>
      </c>
      <c r="Q57" s="83"/>
      <c r="R57" s="88"/>
      <c r="S57" s="89"/>
      <c r="T57" s="88"/>
      <c r="U57" s="83"/>
      <c r="V57" s="83"/>
      <c r="W57" s="65" t="str">
        <f>IF(B57="","",(O57/resumen!$F$10)*100)</f>
        <v/>
      </c>
      <c r="X57" s="39" t="str">
        <f t="shared" si="1"/>
        <v/>
      </c>
      <c r="Y57" s="39" t="str">
        <f t="shared" si="2"/>
        <v/>
      </c>
      <c r="Z57" s="39" t="str">
        <f t="shared" si="3"/>
        <v/>
      </c>
      <c r="AA57" s="39" t="str">
        <f>IF($B57="","",IF($O57&gt;0,resumen!$C$5," "))</f>
        <v/>
      </c>
      <c r="AB57" s="39" t="str">
        <f>IF($B57="","",IF($O57&gt;0,resumen!$C$7," "))</f>
        <v/>
      </c>
      <c r="AC57" s="39" t="str">
        <f>IF($B57="","",IF($O57&gt;0,resumen!$J$5," "))</f>
        <v/>
      </c>
    </row>
    <row r="58" spans="1:29" x14ac:dyDescent="0.25">
      <c r="A58" s="26"/>
      <c r="B58" s="83"/>
      <c r="C58" s="90" t="str">
        <f t="shared" si="4"/>
        <v/>
      </c>
      <c r="D58" s="83"/>
      <c r="E58" s="26"/>
      <c r="F58" s="26"/>
      <c r="G58" s="84"/>
      <c r="H58" s="30"/>
      <c r="I58" s="31"/>
      <c r="J58" s="32"/>
      <c r="K58" s="82"/>
      <c r="L58" s="83"/>
      <c r="M58" s="83"/>
      <c r="N58" s="83"/>
      <c r="O58" s="35" t="str">
        <f t="shared" si="0"/>
        <v/>
      </c>
      <c r="P58" s="91" t="str">
        <f>IF(K58="","",IFERROR(IF(VLOOKUP(K58,tablas!$P$3:$R$73,3,FALSE)="CEE","INCORRECTO","CORRECTO"),"CORRECTO"))</f>
        <v/>
      </c>
      <c r="Q58" s="83"/>
      <c r="R58" s="88"/>
      <c r="S58" s="89"/>
      <c r="T58" s="88"/>
      <c r="U58" s="83"/>
      <c r="V58" s="83"/>
      <c r="W58" s="65" t="str">
        <f>IF(B58="","",(O58/resumen!$F$10)*100)</f>
        <v/>
      </c>
      <c r="X58" s="39" t="str">
        <f t="shared" si="1"/>
        <v/>
      </c>
      <c r="Y58" s="39" t="str">
        <f t="shared" si="2"/>
        <v/>
      </c>
      <c r="Z58" s="39" t="str">
        <f t="shared" si="3"/>
        <v/>
      </c>
      <c r="AA58" s="39" t="str">
        <f>IF($B58="","",IF($O58&gt;0,resumen!$C$5," "))</f>
        <v/>
      </c>
      <c r="AB58" s="39" t="str">
        <f>IF($B58="","",IF($O58&gt;0,resumen!$C$7," "))</f>
        <v/>
      </c>
      <c r="AC58" s="39" t="str">
        <f>IF($B58="","",IF($O58&gt;0,resumen!$J$5," "))</f>
        <v/>
      </c>
    </row>
    <row r="59" spans="1:29" x14ac:dyDescent="0.25">
      <c r="A59" s="26"/>
      <c r="B59" s="83"/>
      <c r="C59" s="90" t="str">
        <f t="shared" si="4"/>
        <v/>
      </c>
      <c r="D59" s="83"/>
      <c r="E59" s="26"/>
      <c r="F59" s="26"/>
      <c r="G59" s="84"/>
      <c r="H59" s="30"/>
      <c r="I59" s="31"/>
      <c r="J59" s="32"/>
      <c r="K59" s="82"/>
      <c r="L59" s="83"/>
      <c r="M59" s="83"/>
      <c r="N59" s="83"/>
      <c r="O59" s="35" t="str">
        <f t="shared" si="0"/>
        <v/>
      </c>
      <c r="P59" s="91" t="str">
        <f>IF(K59="","",IFERROR(IF(VLOOKUP(K59,tablas!$P$3:$R$73,3,FALSE)="CEE","INCORRECTO","CORRECTO"),"CORRECTO"))</f>
        <v/>
      </c>
      <c r="Q59" s="83"/>
      <c r="R59" s="88"/>
      <c r="S59" s="89"/>
      <c r="T59" s="88"/>
      <c r="U59" s="83"/>
      <c r="V59" s="83"/>
      <c r="W59" s="65" t="str">
        <f>IF(B59="","",(O59/resumen!$F$10)*100)</f>
        <v/>
      </c>
      <c r="X59" s="39" t="str">
        <f t="shared" si="1"/>
        <v/>
      </c>
      <c r="Y59" s="39" t="str">
        <f t="shared" si="2"/>
        <v/>
      </c>
      <c r="Z59" s="39" t="str">
        <f t="shared" si="3"/>
        <v/>
      </c>
      <c r="AA59" s="39" t="str">
        <f>IF($B59="","",IF($O59&gt;0,resumen!$C$5," "))</f>
        <v/>
      </c>
      <c r="AB59" s="39" t="str">
        <f>IF($B59="","",IF($O59&gt;0,resumen!$C$7," "))</f>
        <v/>
      </c>
      <c r="AC59" s="39" t="str">
        <f>IF($B59="","",IF($O59&gt;0,resumen!$J$5," "))</f>
        <v/>
      </c>
    </row>
    <row r="60" spans="1:29" x14ac:dyDescent="0.25">
      <c r="A60" s="26"/>
      <c r="B60" s="83"/>
      <c r="C60" s="90" t="str">
        <f t="shared" si="4"/>
        <v/>
      </c>
      <c r="D60" s="83"/>
      <c r="E60" s="26"/>
      <c r="F60" s="26"/>
      <c r="G60" s="84"/>
      <c r="H60" s="30"/>
      <c r="I60" s="31"/>
      <c r="J60" s="32"/>
      <c r="K60" s="82"/>
      <c r="L60" s="83"/>
      <c r="M60" s="83"/>
      <c r="N60" s="83"/>
      <c r="O60" s="35" t="str">
        <f t="shared" si="0"/>
        <v/>
      </c>
      <c r="P60" s="91" t="str">
        <f>IF(K60="","",IFERROR(IF(VLOOKUP(K60,tablas!$P$3:$R$73,3,FALSE)="CEE","INCORRECTO","CORRECTO"),"CORRECTO"))</f>
        <v/>
      </c>
      <c r="Q60" s="83"/>
      <c r="R60" s="88"/>
      <c r="S60" s="89"/>
      <c r="T60" s="88"/>
      <c r="U60" s="83"/>
      <c r="V60" s="83"/>
      <c r="W60" s="65" t="str">
        <f>IF(B60="","",(O60/resumen!$F$10)*100)</f>
        <v/>
      </c>
      <c r="X60" s="39" t="str">
        <f t="shared" si="1"/>
        <v/>
      </c>
      <c r="Y60" s="39" t="str">
        <f t="shared" si="2"/>
        <v/>
      </c>
      <c r="Z60" s="39" t="str">
        <f t="shared" si="3"/>
        <v/>
      </c>
      <c r="AA60" s="39" t="str">
        <f>IF($B60="","",IF($O60&gt;0,resumen!$C$5," "))</f>
        <v/>
      </c>
      <c r="AB60" s="39" t="str">
        <f>IF($B60="","",IF($O60&gt;0,resumen!$C$7," "))</f>
        <v/>
      </c>
      <c r="AC60" s="39" t="str">
        <f>IF($B60="","",IF($O60&gt;0,resumen!$J$5," "))</f>
        <v/>
      </c>
    </row>
    <row r="61" spans="1:29" x14ac:dyDescent="0.25">
      <c r="A61" s="26"/>
      <c r="B61" s="83"/>
      <c r="C61" s="90" t="str">
        <f t="shared" si="4"/>
        <v/>
      </c>
      <c r="D61" s="83"/>
      <c r="E61" s="26"/>
      <c r="F61" s="26"/>
      <c r="G61" s="84"/>
      <c r="H61" s="30"/>
      <c r="I61" s="31"/>
      <c r="J61" s="32"/>
      <c r="K61" s="82"/>
      <c r="L61" s="83"/>
      <c r="M61" s="83"/>
      <c r="N61" s="83"/>
      <c r="O61" s="35" t="str">
        <f t="shared" si="0"/>
        <v/>
      </c>
      <c r="P61" s="91" t="str">
        <f>IF(K61="","",IFERROR(IF(VLOOKUP(K61,tablas!$P$3:$R$73,3,FALSE)="CEE","INCORRECTO","CORRECTO"),"CORRECTO"))</f>
        <v/>
      </c>
      <c r="Q61" s="83"/>
      <c r="R61" s="88"/>
      <c r="S61" s="89"/>
      <c r="T61" s="88"/>
      <c r="U61" s="83"/>
      <c r="V61" s="83"/>
      <c r="W61" s="65" t="str">
        <f>IF(B61="","",(O61/resumen!$F$10)*100)</f>
        <v/>
      </c>
      <c r="X61" s="39" t="str">
        <f t="shared" si="1"/>
        <v/>
      </c>
      <c r="Y61" s="39" t="str">
        <f t="shared" si="2"/>
        <v/>
      </c>
      <c r="Z61" s="39" t="str">
        <f t="shared" si="3"/>
        <v/>
      </c>
      <c r="AA61" s="39" t="str">
        <f>IF($B61="","",IF($O61&gt;0,resumen!$C$5," "))</f>
        <v/>
      </c>
      <c r="AB61" s="39" t="str">
        <f>IF($B61="","",IF($O61&gt;0,resumen!$C$7," "))</f>
        <v/>
      </c>
      <c r="AC61" s="39" t="str">
        <f>IF($B61="","",IF($O61&gt;0,resumen!$J$5," "))</f>
        <v/>
      </c>
    </row>
    <row r="62" spans="1:29" x14ac:dyDescent="0.25">
      <c r="A62" s="26"/>
      <c r="B62" s="83"/>
      <c r="C62" s="90" t="str">
        <f t="shared" si="4"/>
        <v/>
      </c>
      <c r="D62" s="83"/>
      <c r="E62" s="26"/>
      <c r="F62" s="26"/>
      <c r="G62" s="84"/>
      <c r="H62" s="30"/>
      <c r="I62" s="31"/>
      <c r="J62" s="32"/>
      <c r="K62" s="82"/>
      <c r="L62" s="83"/>
      <c r="M62" s="83"/>
      <c r="N62" s="83"/>
      <c r="O62" s="35" t="str">
        <f t="shared" si="0"/>
        <v/>
      </c>
      <c r="P62" s="91" t="str">
        <f>IF(K62="","",IFERROR(IF(VLOOKUP(K62,tablas!$P$3:$R$73,3,FALSE)="CEE","INCORRECTO","CORRECTO"),"CORRECTO"))</f>
        <v/>
      </c>
      <c r="Q62" s="83"/>
      <c r="R62" s="88"/>
      <c r="S62" s="89"/>
      <c r="T62" s="88"/>
      <c r="U62" s="83"/>
      <c r="V62" s="83"/>
      <c r="W62" s="65" t="str">
        <f>IF(B62="","",(O62/resumen!$F$10)*100)</f>
        <v/>
      </c>
      <c r="X62" s="39" t="str">
        <f t="shared" si="1"/>
        <v/>
      </c>
      <c r="Y62" s="39" t="str">
        <f t="shared" si="2"/>
        <v/>
      </c>
      <c r="Z62" s="39" t="str">
        <f t="shared" si="3"/>
        <v/>
      </c>
      <c r="AA62" s="39" t="str">
        <f>IF($B62="","",IF($O62&gt;0,resumen!$C$5," "))</f>
        <v/>
      </c>
      <c r="AB62" s="39" t="str">
        <f>IF($B62="","",IF($O62&gt;0,resumen!$C$7," "))</f>
        <v/>
      </c>
      <c r="AC62" s="39" t="str">
        <f>IF($B62="","",IF($O62&gt;0,resumen!$J$5," "))</f>
        <v/>
      </c>
    </row>
    <row r="63" spans="1:29" x14ac:dyDescent="0.25">
      <c r="A63" s="26"/>
      <c r="B63" s="83"/>
      <c r="C63" s="90" t="str">
        <f t="shared" si="4"/>
        <v/>
      </c>
      <c r="D63" s="83"/>
      <c r="E63" s="26"/>
      <c r="F63" s="26"/>
      <c r="G63" s="84"/>
      <c r="H63" s="30"/>
      <c r="I63" s="31"/>
      <c r="J63" s="32"/>
      <c r="K63" s="82"/>
      <c r="L63" s="83"/>
      <c r="M63" s="83"/>
      <c r="N63" s="83"/>
      <c r="O63" s="35" t="str">
        <f t="shared" si="0"/>
        <v/>
      </c>
      <c r="P63" s="91" t="str">
        <f>IF(K63="","",IFERROR(IF(VLOOKUP(K63,tablas!$P$3:$R$73,3,FALSE)="CEE","INCORRECTO","CORRECTO"),"CORRECTO"))</f>
        <v/>
      </c>
      <c r="Q63" s="83"/>
      <c r="R63" s="88"/>
      <c r="S63" s="89"/>
      <c r="T63" s="88"/>
      <c r="U63" s="83"/>
      <c r="V63" s="83"/>
      <c r="W63" s="65" t="str">
        <f>IF(B63="","",(O63/resumen!$F$10)*100)</f>
        <v/>
      </c>
      <c r="X63" s="39" t="str">
        <f t="shared" si="1"/>
        <v/>
      </c>
      <c r="Y63" s="39" t="str">
        <f t="shared" si="2"/>
        <v/>
      </c>
      <c r="Z63" s="39" t="str">
        <f t="shared" si="3"/>
        <v/>
      </c>
      <c r="AA63" s="39" t="str">
        <f>IF($B63="","",IF($O63&gt;0,resumen!$C$5," "))</f>
        <v/>
      </c>
      <c r="AB63" s="39" t="str">
        <f>IF($B63="","",IF($O63&gt;0,resumen!$C$7," "))</f>
        <v/>
      </c>
      <c r="AC63" s="39" t="str">
        <f>IF($B63="","",IF($O63&gt;0,resumen!$J$5," "))</f>
        <v/>
      </c>
    </row>
    <row r="64" spans="1:29" x14ac:dyDescent="0.25">
      <c r="A64" s="26"/>
      <c r="B64" s="83"/>
      <c r="C64" s="90" t="str">
        <f t="shared" si="4"/>
        <v/>
      </c>
      <c r="D64" s="83"/>
      <c r="E64" s="26"/>
      <c r="F64" s="26"/>
      <c r="G64" s="84"/>
      <c r="H64" s="30"/>
      <c r="I64" s="31"/>
      <c r="J64" s="32"/>
      <c r="K64" s="82"/>
      <c r="L64" s="83"/>
      <c r="M64" s="83"/>
      <c r="N64" s="83"/>
      <c r="O64" s="35" t="str">
        <f t="shared" si="0"/>
        <v/>
      </c>
      <c r="P64" s="91" t="str">
        <f>IF(K64="","",IFERROR(IF(VLOOKUP(K64,tablas!$P$3:$R$73,3,FALSE)="CEE","INCORRECTO","CORRECTO"),"CORRECTO"))</f>
        <v/>
      </c>
      <c r="Q64" s="83"/>
      <c r="R64" s="88"/>
      <c r="S64" s="89"/>
      <c r="T64" s="88"/>
      <c r="U64" s="83"/>
      <c r="V64" s="83"/>
      <c r="W64" s="65" t="str">
        <f>IF(B64="","",(O64/resumen!$F$10)*100)</f>
        <v/>
      </c>
      <c r="X64" s="39" t="str">
        <f t="shared" si="1"/>
        <v/>
      </c>
      <c r="Y64" s="39" t="str">
        <f t="shared" si="2"/>
        <v/>
      </c>
      <c r="Z64" s="39" t="str">
        <f t="shared" si="3"/>
        <v/>
      </c>
      <c r="AA64" s="39" t="str">
        <f>IF($B64="","",IF($O64&gt;0,resumen!$C$5," "))</f>
        <v/>
      </c>
      <c r="AB64" s="39" t="str">
        <f>IF($B64="","",IF($O64&gt;0,resumen!$C$7," "))</f>
        <v/>
      </c>
      <c r="AC64" s="39" t="str">
        <f>IF($B64="","",IF($O64&gt;0,resumen!$J$5," "))</f>
        <v/>
      </c>
    </row>
    <row r="65" spans="1:29" x14ac:dyDescent="0.25">
      <c r="A65" s="26"/>
      <c r="B65" s="83"/>
      <c r="C65" s="90" t="str">
        <f t="shared" si="4"/>
        <v/>
      </c>
      <c r="D65" s="83"/>
      <c r="E65" s="26"/>
      <c r="F65" s="26"/>
      <c r="G65" s="84"/>
      <c r="H65" s="30"/>
      <c r="I65" s="31"/>
      <c r="J65" s="32"/>
      <c r="K65" s="82"/>
      <c r="L65" s="83"/>
      <c r="M65" s="83"/>
      <c r="N65" s="83"/>
      <c r="O65" s="35" t="str">
        <f t="shared" si="0"/>
        <v/>
      </c>
      <c r="P65" s="91" t="str">
        <f>IF(K65="","",IFERROR(IF(VLOOKUP(K65,tablas!$P$3:$R$73,3,FALSE)="CEE","INCORRECTO","CORRECTO"),"CORRECTO"))</f>
        <v/>
      </c>
      <c r="Q65" s="83"/>
      <c r="R65" s="88"/>
      <c r="S65" s="89"/>
      <c r="T65" s="88"/>
      <c r="U65" s="83"/>
      <c r="V65" s="83"/>
      <c r="W65" s="65" t="str">
        <f>IF(B65="","",(O65/resumen!$F$10)*100)</f>
        <v/>
      </c>
      <c r="X65" s="39" t="str">
        <f t="shared" si="1"/>
        <v/>
      </c>
      <c r="Y65" s="39" t="str">
        <f t="shared" si="2"/>
        <v/>
      </c>
      <c r="Z65" s="39" t="str">
        <f t="shared" si="3"/>
        <v/>
      </c>
      <c r="AA65" s="39" t="str">
        <f>IF($B65="","",IF($O65&gt;0,resumen!$C$5," "))</f>
        <v/>
      </c>
      <c r="AB65" s="39" t="str">
        <f>IF($B65="","",IF($O65&gt;0,resumen!$C$7," "))</f>
        <v/>
      </c>
      <c r="AC65" s="39" t="str">
        <f>IF($B65="","",IF($O65&gt;0,resumen!$J$5," "))</f>
        <v/>
      </c>
    </row>
    <row r="66" spans="1:29" x14ac:dyDescent="0.25">
      <c r="A66" s="26"/>
      <c r="B66" s="83"/>
      <c r="C66" s="90" t="str">
        <f t="shared" si="4"/>
        <v/>
      </c>
      <c r="D66" s="83"/>
      <c r="E66" s="26"/>
      <c r="F66" s="26"/>
      <c r="G66" s="84"/>
      <c r="H66" s="30"/>
      <c r="I66" s="31"/>
      <c r="J66" s="32"/>
      <c r="K66" s="82"/>
      <c r="L66" s="83"/>
      <c r="M66" s="83"/>
      <c r="N66" s="83"/>
      <c r="O66" s="35" t="str">
        <f t="shared" ref="O66:O129" si="5">IF(B66="","",IFERROR(_xlfn.DAYS(N66,M66)+1,""))</f>
        <v/>
      </c>
      <c r="P66" s="91" t="str">
        <f>IF(K66="","",IFERROR(IF(VLOOKUP(K66,tablas!$P$3:$R$73,3,FALSE)="CEE","INCORRECTO","CORRECTO"),"CORRECTO"))</f>
        <v/>
      </c>
      <c r="Q66" s="83"/>
      <c r="R66" s="88"/>
      <c r="S66" s="89"/>
      <c r="T66" s="88"/>
      <c r="U66" s="83"/>
      <c r="V66" s="83"/>
      <c r="W66" s="65" t="str">
        <f>IF(B66="","",(O66/resumen!$F$10)*100)</f>
        <v/>
      </c>
      <c r="X66" s="39" t="str">
        <f t="shared" ref="X66:X129" si="6">IF($B66="","",IF($O66&gt;0,B66," "))</f>
        <v/>
      </c>
      <c r="Y66" s="39" t="str">
        <f t="shared" ref="Y66:Y129" si="7">IF($B66="","",IF($O66&gt;0,T66," "))</f>
        <v/>
      </c>
      <c r="Z66" s="39" t="str">
        <f t="shared" ref="Z66:Z129" si="8">IF($B66="","",IF($O66&gt;0,K66," "))</f>
        <v/>
      </c>
      <c r="AA66" s="39" t="str">
        <f>IF($B66="","",IF($O66&gt;0,resumen!$C$5," "))</f>
        <v/>
      </c>
      <c r="AB66" s="39" t="str">
        <f>IF($B66="","",IF($O66&gt;0,resumen!$C$7," "))</f>
        <v/>
      </c>
      <c r="AC66" s="39" t="str">
        <f>IF($B66="","",IF($O66&gt;0,resumen!$J$5," "))</f>
        <v/>
      </c>
    </row>
    <row r="67" spans="1:29" x14ac:dyDescent="0.25">
      <c r="A67" s="26"/>
      <c r="B67" s="83"/>
      <c r="C67" s="90" t="str">
        <f t="shared" ref="C67:C130" si="9">IF(B67="","",IF(NOT(OR(AND(LEN(B67)=9,ISNUMBER(VALUE(LEFT(B67,8))),ISNUMBER(SEARCH(RIGHT(B67,1),"TRWAGMYFPDXBNJZSQVHLCKE"))),AND(LEN(B67)=9,OR(LEFT(B67,1)="X",LEFT(B67,1)="Y",LEFT(B67,1)="Z"),ISNUMBER(VALUE(MID(B67,2,7))),ISNUMBER(SEARCH(RIGHT(B67,1),"TRWAGMYFPDXBNJZSQVHLCKE"))))),"FORMATO ERRÓNEO",IF(IF(OR(LEFT(B67,1)="X",LEFT(B67,1)="Y",LEFT(B67,1)="Z"),MID("TRWAGMYFPDXBNJZSQVHLCKE",MOD(VALUE(LEFT(SUBSTITUTE(SUBSTITUTE(SUBSTITUTE(B67,"X","0"),"Y","1"),"Z","2"),8)),23)+1,1),MID("TRWAGMYFPDXBNJZSQVHLCKE",MOD(VALUE(LEFT(B67,8)),23)+1,1))=RIGHT(B67,1),"CORRECTO","INCORRECTO")))</f>
        <v/>
      </c>
      <c r="D67" s="83"/>
      <c r="E67" s="26"/>
      <c r="F67" s="26"/>
      <c r="G67" s="84"/>
      <c r="H67" s="30"/>
      <c r="I67" s="31"/>
      <c r="J67" s="32"/>
      <c r="K67" s="82"/>
      <c r="L67" s="83"/>
      <c r="M67" s="83"/>
      <c r="N67" s="83"/>
      <c r="O67" s="35" t="str">
        <f t="shared" si="5"/>
        <v/>
      </c>
      <c r="P67" s="91" t="str">
        <f>IF(K67="","",IFERROR(IF(VLOOKUP(K67,tablas!$P$3:$R$73,3,FALSE)="CEE","INCORRECTO","CORRECTO"),"CORRECTO"))</f>
        <v/>
      </c>
      <c r="Q67" s="83"/>
      <c r="R67" s="88"/>
      <c r="S67" s="89"/>
      <c r="T67" s="88"/>
      <c r="U67" s="83"/>
      <c r="V67" s="83"/>
      <c r="W67" s="65" t="str">
        <f>IF(B67="","",(O67/resumen!$F$10)*100)</f>
        <v/>
      </c>
      <c r="X67" s="39" t="str">
        <f t="shared" si="6"/>
        <v/>
      </c>
      <c r="Y67" s="39" t="str">
        <f t="shared" si="7"/>
        <v/>
      </c>
      <c r="Z67" s="39" t="str">
        <f t="shared" si="8"/>
        <v/>
      </c>
      <c r="AA67" s="39" t="str">
        <f>IF($B67="","",IF($O67&gt;0,resumen!$C$5," "))</f>
        <v/>
      </c>
      <c r="AB67" s="39" t="str">
        <f>IF($B67="","",IF($O67&gt;0,resumen!$C$7," "))</f>
        <v/>
      </c>
      <c r="AC67" s="39" t="str">
        <f>IF($B67="","",IF($O67&gt;0,resumen!$J$5," "))</f>
        <v/>
      </c>
    </row>
    <row r="68" spans="1:29" x14ac:dyDescent="0.25">
      <c r="A68" s="26"/>
      <c r="B68" s="83"/>
      <c r="C68" s="90" t="str">
        <f t="shared" si="9"/>
        <v/>
      </c>
      <c r="D68" s="83"/>
      <c r="E68" s="26"/>
      <c r="F68" s="26"/>
      <c r="G68" s="84"/>
      <c r="H68" s="30"/>
      <c r="I68" s="31"/>
      <c r="J68" s="32"/>
      <c r="K68" s="82"/>
      <c r="L68" s="83"/>
      <c r="M68" s="83"/>
      <c r="N68" s="83"/>
      <c r="O68" s="35" t="str">
        <f t="shared" si="5"/>
        <v/>
      </c>
      <c r="P68" s="91" t="str">
        <f>IF(K68="","",IFERROR(IF(VLOOKUP(K68,tablas!$P$3:$R$73,3,FALSE)="CEE","INCORRECTO","CORRECTO"),"CORRECTO"))</f>
        <v/>
      </c>
      <c r="Q68" s="83"/>
      <c r="R68" s="88"/>
      <c r="S68" s="89"/>
      <c r="T68" s="88"/>
      <c r="U68" s="83"/>
      <c r="V68" s="83"/>
      <c r="W68" s="65" t="str">
        <f>IF(B68="","",(O68/resumen!$F$10)*100)</f>
        <v/>
      </c>
      <c r="X68" s="39" t="str">
        <f t="shared" si="6"/>
        <v/>
      </c>
      <c r="Y68" s="39" t="str">
        <f t="shared" si="7"/>
        <v/>
      </c>
      <c r="Z68" s="39" t="str">
        <f t="shared" si="8"/>
        <v/>
      </c>
      <c r="AA68" s="39" t="str">
        <f>IF($B68="","",IF($O68&gt;0,resumen!$C$5," "))</f>
        <v/>
      </c>
      <c r="AB68" s="39" t="str">
        <f>IF($B68="","",IF($O68&gt;0,resumen!$C$7," "))</f>
        <v/>
      </c>
      <c r="AC68" s="39" t="str">
        <f>IF($B68="","",IF($O68&gt;0,resumen!$J$5," "))</f>
        <v/>
      </c>
    </row>
    <row r="69" spans="1:29" x14ac:dyDescent="0.25">
      <c r="A69" s="26"/>
      <c r="B69" s="83"/>
      <c r="C69" s="90" t="str">
        <f t="shared" si="9"/>
        <v/>
      </c>
      <c r="D69" s="83"/>
      <c r="E69" s="26"/>
      <c r="F69" s="26"/>
      <c r="G69" s="84"/>
      <c r="H69" s="30"/>
      <c r="I69" s="31"/>
      <c r="J69" s="32"/>
      <c r="K69" s="82"/>
      <c r="L69" s="83"/>
      <c r="M69" s="83"/>
      <c r="N69" s="83"/>
      <c r="O69" s="35" t="str">
        <f t="shared" si="5"/>
        <v/>
      </c>
      <c r="P69" s="91" t="str">
        <f>IF(K69="","",IFERROR(IF(VLOOKUP(K69,tablas!$P$3:$R$73,3,FALSE)="CEE","INCORRECTO","CORRECTO"),"CORRECTO"))</f>
        <v/>
      </c>
      <c r="Q69" s="83"/>
      <c r="R69" s="88"/>
      <c r="S69" s="89"/>
      <c r="T69" s="88"/>
      <c r="U69" s="83"/>
      <c r="V69" s="83"/>
      <c r="W69" s="65" t="str">
        <f>IF(B69="","",(O69/resumen!$F$10)*100)</f>
        <v/>
      </c>
      <c r="X69" s="39" t="str">
        <f t="shared" si="6"/>
        <v/>
      </c>
      <c r="Y69" s="39" t="str">
        <f t="shared" si="7"/>
        <v/>
      </c>
      <c r="Z69" s="39" t="str">
        <f t="shared" si="8"/>
        <v/>
      </c>
      <c r="AA69" s="39" t="str">
        <f>IF($B69="","",IF($O69&gt;0,resumen!$C$5," "))</f>
        <v/>
      </c>
      <c r="AB69" s="39" t="str">
        <f>IF($B69="","",IF($O69&gt;0,resumen!$C$7," "))</f>
        <v/>
      </c>
      <c r="AC69" s="39" t="str">
        <f>IF($B69="","",IF($O69&gt;0,resumen!$J$5," "))</f>
        <v/>
      </c>
    </row>
    <row r="70" spans="1:29" x14ac:dyDescent="0.25">
      <c r="A70" s="26"/>
      <c r="B70" s="83"/>
      <c r="C70" s="90" t="str">
        <f t="shared" si="9"/>
        <v/>
      </c>
      <c r="D70" s="83"/>
      <c r="E70" s="26"/>
      <c r="F70" s="26"/>
      <c r="G70" s="84"/>
      <c r="H70" s="30"/>
      <c r="I70" s="31"/>
      <c r="J70" s="32"/>
      <c r="K70" s="82"/>
      <c r="L70" s="83"/>
      <c r="M70" s="83"/>
      <c r="N70" s="83"/>
      <c r="O70" s="35" t="str">
        <f t="shared" si="5"/>
        <v/>
      </c>
      <c r="P70" s="91" t="str">
        <f>IF(K70="","",IFERROR(IF(VLOOKUP(K70,tablas!$P$3:$R$73,3,FALSE)="CEE","INCORRECTO","CORRECTO"),"CORRECTO"))</f>
        <v/>
      </c>
      <c r="Q70" s="83"/>
      <c r="R70" s="88"/>
      <c r="S70" s="89"/>
      <c r="T70" s="88"/>
      <c r="U70" s="83"/>
      <c r="V70" s="83"/>
      <c r="W70" s="65" t="str">
        <f>IF(B70="","",(O70/resumen!$F$10)*100)</f>
        <v/>
      </c>
      <c r="X70" s="39" t="str">
        <f t="shared" si="6"/>
        <v/>
      </c>
      <c r="Y70" s="39" t="str">
        <f t="shared" si="7"/>
        <v/>
      </c>
      <c r="Z70" s="39" t="str">
        <f t="shared" si="8"/>
        <v/>
      </c>
      <c r="AA70" s="39" t="str">
        <f>IF($B70="","",IF($O70&gt;0,resumen!$C$5," "))</f>
        <v/>
      </c>
      <c r="AB70" s="39" t="str">
        <f>IF($B70="","",IF($O70&gt;0,resumen!$C$7," "))</f>
        <v/>
      </c>
      <c r="AC70" s="39" t="str">
        <f>IF($B70="","",IF($O70&gt;0,resumen!$J$5," "))</f>
        <v/>
      </c>
    </row>
    <row r="71" spans="1:29" x14ac:dyDescent="0.25">
      <c r="A71" s="26"/>
      <c r="B71" s="83"/>
      <c r="C71" s="90" t="str">
        <f t="shared" si="9"/>
        <v/>
      </c>
      <c r="D71" s="83"/>
      <c r="E71" s="26"/>
      <c r="F71" s="26"/>
      <c r="G71" s="84"/>
      <c r="H71" s="30"/>
      <c r="I71" s="31"/>
      <c r="J71" s="32"/>
      <c r="K71" s="82"/>
      <c r="L71" s="83"/>
      <c r="M71" s="83"/>
      <c r="N71" s="83"/>
      <c r="O71" s="35" t="str">
        <f t="shared" si="5"/>
        <v/>
      </c>
      <c r="P71" s="91" t="str">
        <f>IF(K71="","",IFERROR(IF(VLOOKUP(K71,tablas!$P$3:$R$73,3,FALSE)="CEE","INCORRECTO","CORRECTO"),"CORRECTO"))</f>
        <v/>
      </c>
      <c r="Q71" s="83"/>
      <c r="R71" s="88"/>
      <c r="S71" s="89"/>
      <c r="T71" s="88"/>
      <c r="U71" s="83"/>
      <c r="V71" s="83"/>
      <c r="W71" s="65" t="str">
        <f>IF(B71="","",(O71/resumen!$F$10)*100)</f>
        <v/>
      </c>
      <c r="X71" s="39" t="str">
        <f t="shared" si="6"/>
        <v/>
      </c>
      <c r="Y71" s="39" t="str">
        <f t="shared" si="7"/>
        <v/>
      </c>
      <c r="Z71" s="39" t="str">
        <f t="shared" si="8"/>
        <v/>
      </c>
      <c r="AA71" s="39" t="str">
        <f>IF($B71="","",IF($O71&gt;0,resumen!$C$5," "))</f>
        <v/>
      </c>
      <c r="AB71" s="39" t="str">
        <f>IF($B71="","",IF($O71&gt;0,resumen!$C$7," "))</f>
        <v/>
      </c>
      <c r="AC71" s="39" t="str">
        <f>IF($B71="","",IF($O71&gt;0,resumen!$J$5," "))</f>
        <v/>
      </c>
    </row>
    <row r="72" spans="1:29" x14ac:dyDescent="0.25">
      <c r="A72" s="26"/>
      <c r="B72" s="83"/>
      <c r="C72" s="90" t="str">
        <f t="shared" si="9"/>
        <v/>
      </c>
      <c r="D72" s="83"/>
      <c r="E72" s="26"/>
      <c r="F72" s="26"/>
      <c r="G72" s="84"/>
      <c r="H72" s="30"/>
      <c r="I72" s="31"/>
      <c r="J72" s="32"/>
      <c r="K72" s="82"/>
      <c r="L72" s="83"/>
      <c r="M72" s="83"/>
      <c r="N72" s="83"/>
      <c r="O72" s="35" t="str">
        <f t="shared" si="5"/>
        <v/>
      </c>
      <c r="P72" s="91" t="str">
        <f>IF(K72="","",IFERROR(IF(VLOOKUP(K72,tablas!$P$3:$R$73,3,FALSE)="CEE","INCORRECTO","CORRECTO"),"CORRECTO"))</f>
        <v/>
      </c>
      <c r="Q72" s="83"/>
      <c r="R72" s="88"/>
      <c r="S72" s="89"/>
      <c r="T72" s="88"/>
      <c r="U72" s="83"/>
      <c r="V72" s="83"/>
      <c r="W72" s="65" t="str">
        <f>IF(B72="","",(O72/resumen!$F$10)*100)</f>
        <v/>
      </c>
      <c r="X72" s="39" t="str">
        <f t="shared" si="6"/>
        <v/>
      </c>
      <c r="Y72" s="39" t="str">
        <f t="shared" si="7"/>
        <v/>
      </c>
      <c r="Z72" s="39" t="str">
        <f t="shared" si="8"/>
        <v/>
      </c>
      <c r="AA72" s="39" t="str">
        <f>IF($B72="","",IF($O72&gt;0,resumen!$C$5," "))</f>
        <v/>
      </c>
      <c r="AB72" s="39" t="str">
        <f>IF($B72="","",IF($O72&gt;0,resumen!$C$7," "))</f>
        <v/>
      </c>
      <c r="AC72" s="39" t="str">
        <f>IF($B72="","",IF($O72&gt;0,resumen!$J$5," "))</f>
        <v/>
      </c>
    </row>
    <row r="73" spans="1:29" x14ac:dyDescent="0.25">
      <c r="A73" s="26"/>
      <c r="B73" s="83"/>
      <c r="C73" s="90" t="str">
        <f t="shared" si="9"/>
        <v/>
      </c>
      <c r="D73" s="83"/>
      <c r="E73" s="26"/>
      <c r="F73" s="26"/>
      <c r="G73" s="84"/>
      <c r="H73" s="30"/>
      <c r="I73" s="31"/>
      <c r="J73" s="32"/>
      <c r="K73" s="82"/>
      <c r="L73" s="83"/>
      <c r="M73" s="83"/>
      <c r="N73" s="83"/>
      <c r="O73" s="35" t="str">
        <f t="shared" si="5"/>
        <v/>
      </c>
      <c r="P73" s="91" t="str">
        <f>IF(K73="","",IFERROR(IF(VLOOKUP(K73,tablas!$P$3:$R$73,3,FALSE)="CEE","INCORRECTO","CORRECTO"),"CORRECTO"))</f>
        <v/>
      </c>
      <c r="Q73" s="83"/>
      <c r="R73" s="88"/>
      <c r="S73" s="89"/>
      <c r="T73" s="88"/>
      <c r="U73" s="83"/>
      <c r="V73" s="83"/>
      <c r="W73" s="65" t="str">
        <f>IF(B73="","",(O73/resumen!$F$10)*100)</f>
        <v/>
      </c>
      <c r="X73" s="39" t="str">
        <f t="shared" si="6"/>
        <v/>
      </c>
      <c r="Y73" s="39" t="str">
        <f t="shared" si="7"/>
        <v/>
      </c>
      <c r="Z73" s="39" t="str">
        <f t="shared" si="8"/>
        <v/>
      </c>
      <c r="AA73" s="39" t="str">
        <f>IF($B73="","",IF($O73&gt;0,resumen!$C$5," "))</f>
        <v/>
      </c>
      <c r="AB73" s="39" t="str">
        <f>IF($B73="","",IF($O73&gt;0,resumen!$C$7," "))</f>
        <v/>
      </c>
      <c r="AC73" s="39" t="str">
        <f>IF($B73="","",IF($O73&gt;0,resumen!$J$5," "))</f>
        <v/>
      </c>
    </row>
    <row r="74" spans="1:29" x14ac:dyDescent="0.25">
      <c r="A74" s="26"/>
      <c r="B74" s="83"/>
      <c r="C74" s="90" t="str">
        <f t="shared" si="9"/>
        <v/>
      </c>
      <c r="D74" s="83"/>
      <c r="E74" s="26"/>
      <c r="F74" s="26"/>
      <c r="G74" s="84"/>
      <c r="H74" s="30"/>
      <c r="I74" s="31"/>
      <c r="J74" s="32"/>
      <c r="K74" s="82"/>
      <c r="L74" s="83"/>
      <c r="M74" s="83"/>
      <c r="N74" s="83"/>
      <c r="O74" s="35" t="str">
        <f t="shared" si="5"/>
        <v/>
      </c>
      <c r="P74" s="91" t="str">
        <f>IF(K74="","",IFERROR(IF(VLOOKUP(K74,tablas!$P$3:$R$73,3,FALSE)="CEE","INCORRECTO","CORRECTO"),"CORRECTO"))</f>
        <v/>
      </c>
      <c r="Q74" s="83"/>
      <c r="R74" s="88"/>
      <c r="S74" s="89"/>
      <c r="T74" s="88"/>
      <c r="U74" s="83"/>
      <c r="V74" s="83"/>
      <c r="W74" s="65" t="str">
        <f>IF(B74="","",(O74/resumen!$F$10)*100)</f>
        <v/>
      </c>
      <c r="X74" s="39" t="str">
        <f t="shared" si="6"/>
        <v/>
      </c>
      <c r="Y74" s="39" t="str">
        <f t="shared" si="7"/>
        <v/>
      </c>
      <c r="Z74" s="39" t="str">
        <f t="shared" si="8"/>
        <v/>
      </c>
      <c r="AA74" s="39" t="str">
        <f>IF($B74="","",IF($O74&gt;0,resumen!$C$5," "))</f>
        <v/>
      </c>
      <c r="AB74" s="39" t="str">
        <f>IF($B74="","",IF($O74&gt;0,resumen!$C$7," "))</f>
        <v/>
      </c>
      <c r="AC74" s="39" t="str">
        <f>IF($B74="","",IF($O74&gt;0,resumen!$J$5," "))</f>
        <v/>
      </c>
    </row>
    <row r="75" spans="1:29" x14ac:dyDescent="0.25">
      <c r="A75" s="26"/>
      <c r="B75" s="83"/>
      <c r="C75" s="90" t="str">
        <f t="shared" si="9"/>
        <v/>
      </c>
      <c r="D75" s="83"/>
      <c r="E75" s="26"/>
      <c r="F75" s="26"/>
      <c r="G75" s="84"/>
      <c r="H75" s="30"/>
      <c r="I75" s="31"/>
      <c r="J75" s="32"/>
      <c r="K75" s="82"/>
      <c r="L75" s="83"/>
      <c r="M75" s="83"/>
      <c r="N75" s="83"/>
      <c r="O75" s="35" t="str">
        <f t="shared" si="5"/>
        <v/>
      </c>
      <c r="P75" s="91" t="str">
        <f>IF(K75="","",IFERROR(IF(VLOOKUP(K75,tablas!$P$3:$R$73,3,FALSE)="CEE","INCORRECTO","CORRECTO"),"CORRECTO"))</f>
        <v/>
      </c>
      <c r="Q75" s="83"/>
      <c r="R75" s="88"/>
      <c r="S75" s="89"/>
      <c r="T75" s="88"/>
      <c r="U75" s="83"/>
      <c r="V75" s="83"/>
      <c r="W75" s="65" t="str">
        <f>IF(B75="","",(O75/resumen!$F$10)*100)</f>
        <v/>
      </c>
      <c r="X75" s="39" t="str">
        <f t="shared" si="6"/>
        <v/>
      </c>
      <c r="Y75" s="39" t="str">
        <f t="shared" si="7"/>
        <v/>
      </c>
      <c r="Z75" s="39" t="str">
        <f t="shared" si="8"/>
        <v/>
      </c>
      <c r="AA75" s="39" t="str">
        <f>IF($B75="","",IF($O75&gt;0,resumen!$C$5," "))</f>
        <v/>
      </c>
      <c r="AB75" s="39" t="str">
        <f>IF($B75="","",IF($O75&gt;0,resumen!$C$7," "))</f>
        <v/>
      </c>
      <c r="AC75" s="39" t="str">
        <f>IF($B75="","",IF($O75&gt;0,resumen!$J$5," "))</f>
        <v/>
      </c>
    </row>
    <row r="76" spans="1:29" x14ac:dyDescent="0.25">
      <c r="A76" s="26"/>
      <c r="B76" s="83"/>
      <c r="C76" s="90" t="str">
        <f t="shared" si="9"/>
        <v/>
      </c>
      <c r="D76" s="83"/>
      <c r="E76" s="26"/>
      <c r="F76" s="26"/>
      <c r="G76" s="84"/>
      <c r="H76" s="30"/>
      <c r="I76" s="31"/>
      <c r="J76" s="32"/>
      <c r="K76" s="82"/>
      <c r="L76" s="83"/>
      <c r="M76" s="83"/>
      <c r="N76" s="83"/>
      <c r="O76" s="35" t="str">
        <f t="shared" si="5"/>
        <v/>
      </c>
      <c r="P76" s="91" t="str">
        <f>IF(K76="","",IFERROR(IF(VLOOKUP(K76,tablas!$P$3:$R$73,3,FALSE)="CEE","INCORRECTO","CORRECTO"),"CORRECTO"))</f>
        <v/>
      </c>
      <c r="Q76" s="83"/>
      <c r="R76" s="88"/>
      <c r="S76" s="89"/>
      <c r="T76" s="88"/>
      <c r="U76" s="83"/>
      <c r="V76" s="83"/>
      <c r="W76" s="65" t="str">
        <f>IF(B76="","",(O76/resumen!$F$10)*100)</f>
        <v/>
      </c>
      <c r="X76" s="39" t="str">
        <f t="shared" si="6"/>
        <v/>
      </c>
      <c r="Y76" s="39" t="str">
        <f t="shared" si="7"/>
        <v/>
      </c>
      <c r="Z76" s="39" t="str">
        <f t="shared" si="8"/>
        <v/>
      </c>
      <c r="AA76" s="39" t="str">
        <f>IF($B76="","",IF($O76&gt;0,resumen!$C$5," "))</f>
        <v/>
      </c>
      <c r="AB76" s="39" t="str">
        <f>IF($B76="","",IF($O76&gt;0,resumen!$C$7," "))</f>
        <v/>
      </c>
      <c r="AC76" s="39" t="str">
        <f>IF($B76="","",IF($O76&gt;0,resumen!$J$5," "))</f>
        <v/>
      </c>
    </row>
    <row r="77" spans="1:29" x14ac:dyDescent="0.25">
      <c r="A77" s="26"/>
      <c r="B77" s="83"/>
      <c r="C77" s="90" t="str">
        <f t="shared" si="9"/>
        <v/>
      </c>
      <c r="D77" s="83"/>
      <c r="E77" s="26"/>
      <c r="F77" s="26"/>
      <c r="G77" s="84"/>
      <c r="H77" s="30"/>
      <c r="I77" s="31"/>
      <c r="J77" s="32"/>
      <c r="K77" s="82"/>
      <c r="L77" s="83"/>
      <c r="M77" s="83"/>
      <c r="N77" s="83"/>
      <c r="O77" s="35" t="str">
        <f t="shared" si="5"/>
        <v/>
      </c>
      <c r="P77" s="91" t="str">
        <f>IF(K77="","",IFERROR(IF(VLOOKUP(K77,tablas!$P$3:$R$73,3,FALSE)="CEE","INCORRECTO","CORRECTO"),"CORRECTO"))</f>
        <v/>
      </c>
      <c r="Q77" s="83"/>
      <c r="R77" s="88"/>
      <c r="S77" s="89"/>
      <c r="T77" s="88"/>
      <c r="U77" s="83"/>
      <c r="V77" s="83"/>
      <c r="W77" s="65" t="str">
        <f>IF(B77="","",(O77/resumen!$F$10)*100)</f>
        <v/>
      </c>
      <c r="X77" s="39" t="str">
        <f t="shared" si="6"/>
        <v/>
      </c>
      <c r="Y77" s="39" t="str">
        <f t="shared" si="7"/>
        <v/>
      </c>
      <c r="Z77" s="39" t="str">
        <f t="shared" si="8"/>
        <v/>
      </c>
      <c r="AA77" s="39" t="str">
        <f>IF($B77="","",IF($O77&gt;0,resumen!$C$5," "))</f>
        <v/>
      </c>
      <c r="AB77" s="39" t="str">
        <f>IF($B77="","",IF($O77&gt;0,resumen!$C$7," "))</f>
        <v/>
      </c>
      <c r="AC77" s="39" t="str">
        <f>IF($B77="","",IF($O77&gt;0,resumen!$J$5," "))</f>
        <v/>
      </c>
    </row>
    <row r="78" spans="1:29" x14ac:dyDescent="0.25">
      <c r="A78" s="26"/>
      <c r="B78" s="83"/>
      <c r="C78" s="90" t="str">
        <f t="shared" si="9"/>
        <v/>
      </c>
      <c r="D78" s="83"/>
      <c r="E78" s="26"/>
      <c r="F78" s="26"/>
      <c r="G78" s="84"/>
      <c r="H78" s="30"/>
      <c r="I78" s="31"/>
      <c r="J78" s="32"/>
      <c r="K78" s="82"/>
      <c r="L78" s="83"/>
      <c r="M78" s="83"/>
      <c r="N78" s="83"/>
      <c r="O78" s="35" t="str">
        <f t="shared" si="5"/>
        <v/>
      </c>
      <c r="P78" s="91" t="str">
        <f>IF(K78="","",IFERROR(IF(VLOOKUP(K78,tablas!$P$3:$R$73,3,FALSE)="CEE","INCORRECTO","CORRECTO"),"CORRECTO"))</f>
        <v/>
      </c>
      <c r="Q78" s="83"/>
      <c r="R78" s="88"/>
      <c r="S78" s="89"/>
      <c r="T78" s="88"/>
      <c r="U78" s="83"/>
      <c r="V78" s="83"/>
      <c r="W78" s="65" t="str">
        <f>IF(B78="","",(O78/resumen!$F$10)*100)</f>
        <v/>
      </c>
      <c r="X78" s="39" t="str">
        <f t="shared" si="6"/>
        <v/>
      </c>
      <c r="Y78" s="39" t="str">
        <f t="shared" si="7"/>
        <v/>
      </c>
      <c r="Z78" s="39" t="str">
        <f t="shared" si="8"/>
        <v/>
      </c>
      <c r="AA78" s="39" t="str">
        <f>IF($B78="","",IF($O78&gt;0,resumen!$C$5," "))</f>
        <v/>
      </c>
      <c r="AB78" s="39" t="str">
        <f>IF($B78="","",IF($O78&gt;0,resumen!$C$7," "))</f>
        <v/>
      </c>
      <c r="AC78" s="39" t="str">
        <f>IF($B78="","",IF($O78&gt;0,resumen!$J$5," "))</f>
        <v/>
      </c>
    </row>
    <row r="79" spans="1:29" x14ac:dyDescent="0.25">
      <c r="A79" s="26"/>
      <c r="B79" s="83"/>
      <c r="C79" s="90" t="str">
        <f t="shared" si="9"/>
        <v/>
      </c>
      <c r="D79" s="83"/>
      <c r="E79" s="26"/>
      <c r="F79" s="26"/>
      <c r="G79" s="84"/>
      <c r="H79" s="30"/>
      <c r="I79" s="31"/>
      <c r="J79" s="32"/>
      <c r="K79" s="82"/>
      <c r="L79" s="83"/>
      <c r="M79" s="83"/>
      <c r="N79" s="83"/>
      <c r="O79" s="35" t="str">
        <f t="shared" si="5"/>
        <v/>
      </c>
      <c r="P79" s="91" t="str">
        <f>IF(K79="","",IFERROR(IF(VLOOKUP(K79,tablas!$P$3:$R$73,3,FALSE)="CEE","INCORRECTO","CORRECTO"),"CORRECTO"))</f>
        <v/>
      </c>
      <c r="Q79" s="83"/>
      <c r="R79" s="88"/>
      <c r="S79" s="89"/>
      <c r="T79" s="88"/>
      <c r="U79" s="83"/>
      <c r="V79" s="83"/>
      <c r="W79" s="65" t="str">
        <f>IF(B79="","",(O79/resumen!$F$10)*100)</f>
        <v/>
      </c>
      <c r="X79" s="39" t="str">
        <f t="shared" si="6"/>
        <v/>
      </c>
      <c r="Y79" s="39" t="str">
        <f t="shared" si="7"/>
        <v/>
      </c>
      <c r="Z79" s="39" t="str">
        <f t="shared" si="8"/>
        <v/>
      </c>
      <c r="AA79" s="39" t="str">
        <f>IF($B79="","",IF($O79&gt;0,resumen!$C$5," "))</f>
        <v/>
      </c>
      <c r="AB79" s="39" t="str">
        <f>IF($B79="","",IF($O79&gt;0,resumen!$C$7," "))</f>
        <v/>
      </c>
      <c r="AC79" s="39" t="str">
        <f>IF($B79="","",IF($O79&gt;0,resumen!$J$5," "))</f>
        <v/>
      </c>
    </row>
    <row r="80" spans="1:29" x14ac:dyDescent="0.25">
      <c r="A80" s="26"/>
      <c r="B80" s="83"/>
      <c r="C80" s="90" t="str">
        <f t="shared" si="9"/>
        <v/>
      </c>
      <c r="D80" s="83"/>
      <c r="E80" s="26"/>
      <c r="F80" s="26"/>
      <c r="G80" s="84"/>
      <c r="H80" s="30"/>
      <c r="I80" s="31"/>
      <c r="J80" s="32"/>
      <c r="K80" s="82"/>
      <c r="L80" s="83"/>
      <c r="M80" s="83"/>
      <c r="N80" s="83"/>
      <c r="O80" s="35" t="str">
        <f t="shared" si="5"/>
        <v/>
      </c>
      <c r="P80" s="91" t="str">
        <f>IF(K80="","",IFERROR(IF(VLOOKUP(K80,tablas!$P$3:$R$73,3,FALSE)="CEE","INCORRECTO","CORRECTO"),"CORRECTO"))</f>
        <v/>
      </c>
      <c r="Q80" s="83"/>
      <c r="R80" s="88"/>
      <c r="S80" s="89"/>
      <c r="T80" s="88"/>
      <c r="U80" s="83"/>
      <c r="V80" s="83"/>
      <c r="W80" s="65" t="str">
        <f>IF(B80="","",(O80/resumen!$F$10)*100)</f>
        <v/>
      </c>
      <c r="X80" s="39" t="str">
        <f t="shared" si="6"/>
        <v/>
      </c>
      <c r="Y80" s="39" t="str">
        <f t="shared" si="7"/>
        <v/>
      </c>
      <c r="Z80" s="39" t="str">
        <f t="shared" si="8"/>
        <v/>
      </c>
      <c r="AA80" s="39" t="str">
        <f>IF($B80="","",IF($O80&gt;0,resumen!$C$5," "))</f>
        <v/>
      </c>
      <c r="AB80" s="39" t="str">
        <f>IF($B80="","",IF($O80&gt;0,resumen!$C$7," "))</f>
        <v/>
      </c>
      <c r="AC80" s="39" t="str">
        <f>IF($B80="","",IF($O80&gt;0,resumen!$J$5," "))</f>
        <v/>
      </c>
    </row>
    <row r="81" spans="1:29" x14ac:dyDescent="0.25">
      <c r="A81" s="26"/>
      <c r="B81" s="83"/>
      <c r="C81" s="90" t="str">
        <f t="shared" si="9"/>
        <v/>
      </c>
      <c r="D81" s="83"/>
      <c r="E81" s="26"/>
      <c r="F81" s="26"/>
      <c r="G81" s="84"/>
      <c r="H81" s="30"/>
      <c r="I81" s="31"/>
      <c r="J81" s="32"/>
      <c r="K81" s="82"/>
      <c r="L81" s="83"/>
      <c r="M81" s="83"/>
      <c r="N81" s="83"/>
      <c r="O81" s="35" t="str">
        <f t="shared" si="5"/>
        <v/>
      </c>
      <c r="P81" s="91" t="str">
        <f>IF(K81="","",IFERROR(IF(VLOOKUP(K81,tablas!$P$3:$R$73,3,FALSE)="CEE","INCORRECTO","CORRECTO"),"CORRECTO"))</f>
        <v/>
      </c>
      <c r="Q81" s="83"/>
      <c r="R81" s="88"/>
      <c r="S81" s="89"/>
      <c r="T81" s="88"/>
      <c r="U81" s="83"/>
      <c r="V81" s="83"/>
      <c r="W81" s="65" t="str">
        <f>IF(B81="","",(O81/resumen!$F$10)*100)</f>
        <v/>
      </c>
      <c r="X81" s="39" t="str">
        <f t="shared" si="6"/>
        <v/>
      </c>
      <c r="Y81" s="39" t="str">
        <f t="shared" si="7"/>
        <v/>
      </c>
      <c r="Z81" s="39" t="str">
        <f t="shared" si="8"/>
        <v/>
      </c>
      <c r="AA81" s="39" t="str">
        <f>IF($B81="","",IF($O81&gt;0,resumen!$C$5," "))</f>
        <v/>
      </c>
      <c r="AB81" s="39" t="str">
        <f>IF($B81="","",IF($O81&gt;0,resumen!$C$7," "))</f>
        <v/>
      </c>
      <c r="AC81" s="39" t="str">
        <f>IF($B81="","",IF($O81&gt;0,resumen!$J$5," "))</f>
        <v/>
      </c>
    </row>
    <row r="82" spans="1:29" x14ac:dyDescent="0.25">
      <c r="A82" s="26"/>
      <c r="B82" s="83"/>
      <c r="C82" s="90" t="str">
        <f t="shared" si="9"/>
        <v/>
      </c>
      <c r="D82" s="83"/>
      <c r="E82" s="26"/>
      <c r="F82" s="26"/>
      <c r="G82" s="84"/>
      <c r="H82" s="30"/>
      <c r="I82" s="31"/>
      <c r="J82" s="32"/>
      <c r="K82" s="82"/>
      <c r="L82" s="83"/>
      <c r="M82" s="83"/>
      <c r="N82" s="83"/>
      <c r="O82" s="35" t="str">
        <f t="shared" si="5"/>
        <v/>
      </c>
      <c r="P82" s="91" t="str">
        <f>IF(K82="","",IFERROR(IF(VLOOKUP(K82,tablas!$P$3:$R$73,3,FALSE)="CEE","INCORRECTO","CORRECTO"),"CORRECTO"))</f>
        <v/>
      </c>
      <c r="Q82" s="83"/>
      <c r="R82" s="88"/>
      <c r="S82" s="89"/>
      <c r="T82" s="88"/>
      <c r="U82" s="83"/>
      <c r="V82" s="83"/>
      <c r="W82" s="65" t="str">
        <f>IF(B82="","",(O82/resumen!$F$10)*100)</f>
        <v/>
      </c>
      <c r="X82" s="39" t="str">
        <f t="shared" si="6"/>
        <v/>
      </c>
      <c r="Y82" s="39" t="str">
        <f t="shared" si="7"/>
        <v/>
      </c>
      <c r="Z82" s="39" t="str">
        <f t="shared" si="8"/>
        <v/>
      </c>
      <c r="AA82" s="39" t="str">
        <f>IF($B82="","",IF($O82&gt;0,resumen!$C$5," "))</f>
        <v/>
      </c>
      <c r="AB82" s="39" t="str">
        <f>IF($B82="","",IF($O82&gt;0,resumen!$C$7," "))</f>
        <v/>
      </c>
      <c r="AC82" s="39" t="str">
        <f>IF($B82="","",IF($O82&gt;0,resumen!$J$5," "))</f>
        <v/>
      </c>
    </row>
    <row r="83" spans="1:29" x14ac:dyDescent="0.25">
      <c r="A83" s="26"/>
      <c r="B83" s="83"/>
      <c r="C83" s="90" t="str">
        <f t="shared" si="9"/>
        <v/>
      </c>
      <c r="D83" s="83"/>
      <c r="E83" s="26"/>
      <c r="F83" s="26"/>
      <c r="G83" s="84"/>
      <c r="H83" s="30"/>
      <c r="I83" s="31"/>
      <c r="J83" s="32"/>
      <c r="K83" s="82"/>
      <c r="L83" s="83"/>
      <c r="M83" s="83"/>
      <c r="N83" s="83"/>
      <c r="O83" s="35" t="str">
        <f t="shared" si="5"/>
        <v/>
      </c>
      <c r="P83" s="91" t="str">
        <f>IF(K83="","",IFERROR(IF(VLOOKUP(K83,tablas!$P$3:$R$73,3,FALSE)="CEE","INCORRECTO","CORRECTO"),"CORRECTO"))</f>
        <v/>
      </c>
      <c r="Q83" s="83"/>
      <c r="R83" s="88"/>
      <c r="S83" s="89"/>
      <c r="T83" s="88"/>
      <c r="U83" s="83"/>
      <c r="V83" s="83"/>
      <c r="W83" s="65" t="str">
        <f>IF(B83="","",(O83/resumen!$F$10)*100)</f>
        <v/>
      </c>
      <c r="X83" s="39" t="str">
        <f t="shared" si="6"/>
        <v/>
      </c>
      <c r="Y83" s="39" t="str">
        <f t="shared" si="7"/>
        <v/>
      </c>
      <c r="Z83" s="39" t="str">
        <f t="shared" si="8"/>
        <v/>
      </c>
      <c r="AA83" s="39" t="str">
        <f>IF($B83="","",IF($O83&gt;0,resumen!$C$5," "))</f>
        <v/>
      </c>
      <c r="AB83" s="39" t="str">
        <f>IF($B83="","",IF($O83&gt;0,resumen!$C$7," "))</f>
        <v/>
      </c>
      <c r="AC83" s="39" t="str">
        <f>IF($B83="","",IF($O83&gt;0,resumen!$J$5," "))</f>
        <v/>
      </c>
    </row>
    <row r="84" spans="1:29" x14ac:dyDescent="0.25">
      <c r="A84" s="26"/>
      <c r="B84" s="83"/>
      <c r="C84" s="90" t="str">
        <f t="shared" si="9"/>
        <v/>
      </c>
      <c r="D84" s="83"/>
      <c r="E84" s="26"/>
      <c r="F84" s="26"/>
      <c r="G84" s="84"/>
      <c r="H84" s="30"/>
      <c r="I84" s="31"/>
      <c r="J84" s="32"/>
      <c r="K84" s="82"/>
      <c r="L84" s="83"/>
      <c r="M84" s="83"/>
      <c r="N84" s="83"/>
      <c r="O84" s="35" t="str">
        <f t="shared" si="5"/>
        <v/>
      </c>
      <c r="P84" s="91" t="str">
        <f>IF(K84="","",IFERROR(IF(VLOOKUP(K84,tablas!$P$3:$R$73,3,FALSE)="CEE","INCORRECTO","CORRECTO"),"CORRECTO"))</f>
        <v/>
      </c>
      <c r="Q84" s="83"/>
      <c r="R84" s="88"/>
      <c r="S84" s="89"/>
      <c r="T84" s="88"/>
      <c r="U84" s="83"/>
      <c r="V84" s="83"/>
      <c r="W84" s="65" t="str">
        <f>IF(B84="","",(O84/resumen!$F$10)*100)</f>
        <v/>
      </c>
      <c r="X84" s="39" t="str">
        <f t="shared" si="6"/>
        <v/>
      </c>
      <c r="Y84" s="39" t="str">
        <f t="shared" si="7"/>
        <v/>
      </c>
      <c r="Z84" s="39" t="str">
        <f t="shared" si="8"/>
        <v/>
      </c>
      <c r="AA84" s="39" t="str">
        <f>IF($B84="","",IF($O84&gt;0,resumen!$C$5," "))</f>
        <v/>
      </c>
      <c r="AB84" s="39" t="str">
        <f>IF($B84="","",IF($O84&gt;0,resumen!$C$7," "))</f>
        <v/>
      </c>
      <c r="AC84" s="39" t="str">
        <f>IF($B84="","",IF($O84&gt;0,resumen!$J$5," "))</f>
        <v/>
      </c>
    </row>
    <row r="85" spans="1:29" x14ac:dyDescent="0.25">
      <c r="A85" s="26"/>
      <c r="B85" s="83"/>
      <c r="C85" s="90" t="str">
        <f t="shared" si="9"/>
        <v/>
      </c>
      <c r="D85" s="83"/>
      <c r="E85" s="26"/>
      <c r="F85" s="26"/>
      <c r="G85" s="84"/>
      <c r="H85" s="30"/>
      <c r="I85" s="31"/>
      <c r="J85" s="32"/>
      <c r="K85" s="82"/>
      <c r="L85" s="83"/>
      <c r="M85" s="83"/>
      <c r="N85" s="83"/>
      <c r="O85" s="35" t="str">
        <f t="shared" si="5"/>
        <v/>
      </c>
      <c r="P85" s="91" t="str">
        <f>IF(K85="","",IFERROR(IF(VLOOKUP(K85,tablas!$P$3:$R$73,3,FALSE)="CEE","INCORRECTO","CORRECTO"),"CORRECTO"))</f>
        <v/>
      </c>
      <c r="Q85" s="83"/>
      <c r="R85" s="88"/>
      <c r="S85" s="89"/>
      <c r="T85" s="88"/>
      <c r="U85" s="83"/>
      <c r="V85" s="83"/>
      <c r="W85" s="65" t="str">
        <f>IF(B85="","",(O85/resumen!$F$10)*100)</f>
        <v/>
      </c>
      <c r="X85" s="39" t="str">
        <f t="shared" si="6"/>
        <v/>
      </c>
      <c r="Y85" s="39" t="str">
        <f t="shared" si="7"/>
        <v/>
      </c>
      <c r="Z85" s="39" t="str">
        <f t="shared" si="8"/>
        <v/>
      </c>
      <c r="AA85" s="39" t="str">
        <f>IF($B85="","",IF($O85&gt;0,resumen!$C$5," "))</f>
        <v/>
      </c>
      <c r="AB85" s="39" t="str">
        <f>IF($B85="","",IF($O85&gt;0,resumen!$C$7," "))</f>
        <v/>
      </c>
      <c r="AC85" s="39" t="str">
        <f>IF($B85="","",IF($O85&gt;0,resumen!$J$5," "))</f>
        <v/>
      </c>
    </row>
    <row r="86" spans="1:29" x14ac:dyDescent="0.25">
      <c r="A86" s="26"/>
      <c r="B86" s="83"/>
      <c r="C86" s="90" t="str">
        <f t="shared" si="9"/>
        <v/>
      </c>
      <c r="D86" s="83"/>
      <c r="E86" s="26"/>
      <c r="F86" s="26"/>
      <c r="G86" s="84"/>
      <c r="H86" s="30"/>
      <c r="I86" s="31"/>
      <c r="J86" s="32"/>
      <c r="K86" s="82"/>
      <c r="L86" s="83"/>
      <c r="M86" s="83"/>
      <c r="N86" s="83"/>
      <c r="O86" s="35" t="str">
        <f t="shared" si="5"/>
        <v/>
      </c>
      <c r="P86" s="91" t="str">
        <f>IF(K86="","",IFERROR(IF(VLOOKUP(K86,tablas!$P$3:$R$73,3,FALSE)="CEE","INCORRECTO","CORRECTO"),"CORRECTO"))</f>
        <v/>
      </c>
      <c r="Q86" s="83"/>
      <c r="R86" s="88"/>
      <c r="S86" s="89"/>
      <c r="T86" s="88"/>
      <c r="U86" s="83"/>
      <c r="V86" s="83"/>
      <c r="W86" s="65" t="str">
        <f>IF(B86="","",(O86/resumen!$F$10)*100)</f>
        <v/>
      </c>
      <c r="X86" s="39" t="str">
        <f t="shared" si="6"/>
        <v/>
      </c>
      <c r="Y86" s="39" t="str">
        <f t="shared" si="7"/>
        <v/>
      </c>
      <c r="Z86" s="39" t="str">
        <f t="shared" si="8"/>
        <v/>
      </c>
      <c r="AA86" s="39" t="str">
        <f>IF($B86="","",IF($O86&gt;0,resumen!$C$5," "))</f>
        <v/>
      </c>
      <c r="AB86" s="39" t="str">
        <f>IF($B86="","",IF($O86&gt;0,resumen!$C$7," "))</f>
        <v/>
      </c>
      <c r="AC86" s="39" t="str">
        <f>IF($B86="","",IF($O86&gt;0,resumen!$J$5," "))</f>
        <v/>
      </c>
    </row>
    <row r="87" spans="1:29" x14ac:dyDescent="0.25">
      <c r="A87" s="26"/>
      <c r="B87" s="83"/>
      <c r="C87" s="90" t="str">
        <f t="shared" si="9"/>
        <v/>
      </c>
      <c r="D87" s="83"/>
      <c r="E87" s="26"/>
      <c r="F87" s="26"/>
      <c r="G87" s="84"/>
      <c r="H87" s="30"/>
      <c r="I87" s="31"/>
      <c r="J87" s="32"/>
      <c r="K87" s="82"/>
      <c r="L87" s="83"/>
      <c r="M87" s="83"/>
      <c r="N87" s="83"/>
      <c r="O87" s="35" t="str">
        <f t="shared" si="5"/>
        <v/>
      </c>
      <c r="P87" s="91" t="str">
        <f>IF(K87="","",IFERROR(IF(VLOOKUP(K87,tablas!$P$3:$R$73,3,FALSE)="CEE","INCORRECTO","CORRECTO"),"CORRECTO"))</f>
        <v/>
      </c>
      <c r="Q87" s="83"/>
      <c r="R87" s="88"/>
      <c r="S87" s="89"/>
      <c r="T87" s="88"/>
      <c r="U87" s="83"/>
      <c r="V87" s="83"/>
      <c r="W87" s="65" t="str">
        <f>IF(B87="","",(O87/resumen!$F$10)*100)</f>
        <v/>
      </c>
      <c r="X87" s="39" t="str">
        <f t="shared" si="6"/>
        <v/>
      </c>
      <c r="Y87" s="39" t="str">
        <f t="shared" si="7"/>
        <v/>
      </c>
      <c r="Z87" s="39" t="str">
        <f t="shared" si="8"/>
        <v/>
      </c>
      <c r="AA87" s="39" t="str">
        <f>IF($B87="","",IF($O87&gt;0,resumen!$C$5," "))</f>
        <v/>
      </c>
      <c r="AB87" s="39" t="str">
        <f>IF($B87="","",IF($O87&gt;0,resumen!$C$7," "))</f>
        <v/>
      </c>
      <c r="AC87" s="39" t="str">
        <f>IF($B87="","",IF($O87&gt;0,resumen!$J$5," "))</f>
        <v/>
      </c>
    </row>
    <row r="88" spans="1:29" x14ac:dyDescent="0.25">
      <c r="A88" s="26"/>
      <c r="B88" s="83"/>
      <c r="C88" s="90" t="str">
        <f t="shared" si="9"/>
        <v/>
      </c>
      <c r="D88" s="83"/>
      <c r="E88" s="26"/>
      <c r="F88" s="26"/>
      <c r="G88" s="84"/>
      <c r="H88" s="30"/>
      <c r="I88" s="31"/>
      <c r="J88" s="32"/>
      <c r="K88" s="82"/>
      <c r="L88" s="83"/>
      <c r="M88" s="83"/>
      <c r="N88" s="83"/>
      <c r="O88" s="35" t="str">
        <f t="shared" si="5"/>
        <v/>
      </c>
      <c r="P88" s="91" t="str">
        <f>IF(K88="","",IFERROR(IF(VLOOKUP(K88,tablas!$P$3:$R$73,3,FALSE)="CEE","INCORRECTO","CORRECTO"),"CORRECTO"))</f>
        <v/>
      </c>
      <c r="Q88" s="83"/>
      <c r="R88" s="88"/>
      <c r="S88" s="89"/>
      <c r="T88" s="88"/>
      <c r="U88" s="83"/>
      <c r="V88" s="83"/>
      <c r="W88" s="65" t="str">
        <f>IF(B88="","",(O88/resumen!$F$10)*100)</f>
        <v/>
      </c>
      <c r="X88" s="39" t="str">
        <f t="shared" si="6"/>
        <v/>
      </c>
      <c r="Y88" s="39" t="str">
        <f t="shared" si="7"/>
        <v/>
      </c>
      <c r="Z88" s="39" t="str">
        <f t="shared" si="8"/>
        <v/>
      </c>
      <c r="AA88" s="39" t="str">
        <f>IF($B88="","",IF($O88&gt;0,resumen!$C$5," "))</f>
        <v/>
      </c>
      <c r="AB88" s="39" t="str">
        <f>IF($B88="","",IF($O88&gt;0,resumen!$C$7," "))</f>
        <v/>
      </c>
      <c r="AC88" s="39" t="str">
        <f>IF($B88="","",IF($O88&gt;0,resumen!$J$5," "))</f>
        <v/>
      </c>
    </row>
    <row r="89" spans="1:29" x14ac:dyDescent="0.25">
      <c r="A89" s="26"/>
      <c r="B89" s="83"/>
      <c r="C89" s="90" t="str">
        <f t="shared" si="9"/>
        <v/>
      </c>
      <c r="D89" s="83"/>
      <c r="E89" s="26"/>
      <c r="F89" s="26"/>
      <c r="G89" s="84"/>
      <c r="H89" s="30"/>
      <c r="I89" s="31"/>
      <c r="J89" s="32"/>
      <c r="K89" s="82"/>
      <c r="L89" s="83"/>
      <c r="M89" s="83"/>
      <c r="N89" s="83"/>
      <c r="O89" s="35" t="str">
        <f t="shared" si="5"/>
        <v/>
      </c>
      <c r="P89" s="91" t="str">
        <f>IF(K89="","",IFERROR(IF(VLOOKUP(K89,tablas!$P$3:$R$73,3,FALSE)="CEE","INCORRECTO","CORRECTO"),"CORRECTO"))</f>
        <v/>
      </c>
      <c r="Q89" s="83"/>
      <c r="R89" s="88"/>
      <c r="S89" s="89"/>
      <c r="T89" s="88"/>
      <c r="U89" s="83"/>
      <c r="V89" s="83"/>
      <c r="W89" s="65" t="str">
        <f>IF(B89="","",(O89/resumen!$F$10)*100)</f>
        <v/>
      </c>
      <c r="X89" s="39" t="str">
        <f t="shared" si="6"/>
        <v/>
      </c>
      <c r="Y89" s="39" t="str">
        <f t="shared" si="7"/>
        <v/>
      </c>
      <c r="Z89" s="39" t="str">
        <f t="shared" si="8"/>
        <v/>
      </c>
      <c r="AA89" s="39" t="str">
        <f>IF($B89="","",IF($O89&gt;0,resumen!$C$5," "))</f>
        <v/>
      </c>
      <c r="AB89" s="39" t="str">
        <f>IF($B89="","",IF($O89&gt;0,resumen!$C$7," "))</f>
        <v/>
      </c>
      <c r="AC89" s="39" t="str">
        <f>IF($B89="","",IF($O89&gt;0,resumen!$J$5," "))</f>
        <v/>
      </c>
    </row>
    <row r="90" spans="1:29" x14ac:dyDescent="0.25">
      <c r="A90" s="26"/>
      <c r="B90" s="83"/>
      <c r="C90" s="90" t="str">
        <f t="shared" si="9"/>
        <v/>
      </c>
      <c r="D90" s="83"/>
      <c r="E90" s="26"/>
      <c r="F90" s="26"/>
      <c r="G90" s="84"/>
      <c r="H90" s="30"/>
      <c r="I90" s="31"/>
      <c r="J90" s="32"/>
      <c r="K90" s="82"/>
      <c r="L90" s="83"/>
      <c r="M90" s="83"/>
      <c r="N90" s="83"/>
      <c r="O90" s="35" t="str">
        <f t="shared" si="5"/>
        <v/>
      </c>
      <c r="P90" s="91" t="str">
        <f>IF(K90="","",IFERROR(IF(VLOOKUP(K90,tablas!$P$3:$R$73,3,FALSE)="CEE","INCORRECTO","CORRECTO"),"CORRECTO"))</f>
        <v/>
      </c>
      <c r="Q90" s="83"/>
      <c r="R90" s="88"/>
      <c r="S90" s="89"/>
      <c r="T90" s="88"/>
      <c r="U90" s="83"/>
      <c r="V90" s="83"/>
      <c r="W90" s="65" t="str">
        <f>IF(B90="","",(O90/resumen!$F$10)*100)</f>
        <v/>
      </c>
      <c r="X90" s="39" t="str">
        <f t="shared" si="6"/>
        <v/>
      </c>
      <c r="Y90" s="39" t="str">
        <f t="shared" si="7"/>
        <v/>
      </c>
      <c r="Z90" s="39" t="str">
        <f t="shared" si="8"/>
        <v/>
      </c>
      <c r="AA90" s="39" t="str">
        <f>IF($B90="","",IF($O90&gt;0,resumen!$C$5," "))</f>
        <v/>
      </c>
      <c r="AB90" s="39" t="str">
        <f>IF($B90="","",IF($O90&gt;0,resumen!$C$7," "))</f>
        <v/>
      </c>
      <c r="AC90" s="39" t="str">
        <f>IF($B90="","",IF($O90&gt;0,resumen!$J$5," "))</f>
        <v/>
      </c>
    </row>
    <row r="91" spans="1:29" x14ac:dyDescent="0.25">
      <c r="A91" s="26"/>
      <c r="B91" s="83"/>
      <c r="C91" s="90" t="str">
        <f t="shared" si="9"/>
        <v/>
      </c>
      <c r="D91" s="83"/>
      <c r="E91" s="26"/>
      <c r="F91" s="26"/>
      <c r="G91" s="84"/>
      <c r="H91" s="30"/>
      <c r="I91" s="31"/>
      <c r="J91" s="32"/>
      <c r="K91" s="82"/>
      <c r="L91" s="83"/>
      <c r="M91" s="83"/>
      <c r="N91" s="83"/>
      <c r="O91" s="35" t="str">
        <f t="shared" si="5"/>
        <v/>
      </c>
      <c r="P91" s="91" t="str">
        <f>IF(K91="","",IFERROR(IF(VLOOKUP(K91,tablas!$P$3:$R$73,3,FALSE)="CEE","INCORRECTO","CORRECTO"),"CORRECTO"))</f>
        <v/>
      </c>
      <c r="Q91" s="83"/>
      <c r="R91" s="88"/>
      <c r="S91" s="89"/>
      <c r="T91" s="88"/>
      <c r="U91" s="83"/>
      <c r="V91" s="83"/>
      <c r="W91" s="65" t="str">
        <f>IF(B91="","",(O91/resumen!$F$10)*100)</f>
        <v/>
      </c>
      <c r="X91" s="39" t="str">
        <f t="shared" si="6"/>
        <v/>
      </c>
      <c r="Y91" s="39" t="str">
        <f t="shared" si="7"/>
        <v/>
      </c>
      <c r="Z91" s="39" t="str">
        <f t="shared" si="8"/>
        <v/>
      </c>
      <c r="AA91" s="39" t="str">
        <f>IF($B91="","",IF($O91&gt;0,resumen!$C$5," "))</f>
        <v/>
      </c>
      <c r="AB91" s="39" t="str">
        <f>IF($B91="","",IF($O91&gt;0,resumen!$C$7," "))</f>
        <v/>
      </c>
      <c r="AC91" s="39" t="str">
        <f>IF($B91="","",IF($O91&gt;0,resumen!$J$5," "))</f>
        <v/>
      </c>
    </row>
    <row r="92" spans="1:29" x14ac:dyDescent="0.25">
      <c r="A92" s="26"/>
      <c r="B92" s="83"/>
      <c r="C92" s="90" t="str">
        <f t="shared" si="9"/>
        <v/>
      </c>
      <c r="D92" s="83"/>
      <c r="E92" s="26"/>
      <c r="F92" s="26"/>
      <c r="G92" s="84"/>
      <c r="H92" s="30"/>
      <c r="I92" s="31"/>
      <c r="J92" s="32"/>
      <c r="K92" s="82"/>
      <c r="L92" s="83"/>
      <c r="M92" s="83"/>
      <c r="N92" s="83"/>
      <c r="O92" s="35" t="str">
        <f t="shared" si="5"/>
        <v/>
      </c>
      <c r="P92" s="91" t="str">
        <f>IF(K92="","",IFERROR(IF(VLOOKUP(K92,tablas!$P$3:$R$73,3,FALSE)="CEE","INCORRECTO","CORRECTO"),"CORRECTO"))</f>
        <v/>
      </c>
      <c r="Q92" s="83"/>
      <c r="R92" s="88"/>
      <c r="S92" s="89"/>
      <c r="T92" s="88"/>
      <c r="U92" s="83"/>
      <c r="V92" s="83"/>
      <c r="W92" s="65" t="str">
        <f>IF(B92="","",(O92/resumen!$F$10)*100)</f>
        <v/>
      </c>
      <c r="X92" s="39" t="str">
        <f t="shared" si="6"/>
        <v/>
      </c>
      <c r="Y92" s="39" t="str">
        <f t="shared" si="7"/>
        <v/>
      </c>
      <c r="Z92" s="39" t="str">
        <f t="shared" si="8"/>
        <v/>
      </c>
      <c r="AA92" s="39" t="str">
        <f>IF($B92="","",IF($O92&gt;0,resumen!$C$5," "))</f>
        <v/>
      </c>
      <c r="AB92" s="39" t="str">
        <f>IF($B92="","",IF($O92&gt;0,resumen!$C$7," "))</f>
        <v/>
      </c>
      <c r="AC92" s="39" t="str">
        <f>IF($B92="","",IF($O92&gt;0,resumen!$J$5," "))</f>
        <v/>
      </c>
    </row>
    <row r="93" spans="1:29" x14ac:dyDescent="0.25">
      <c r="A93" s="26"/>
      <c r="B93" s="83"/>
      <c r="C93" s="90" t="str">
        <f t="shared" si="9"/>
        <v/>
      </c>
      <c r="D93" s="83"/>
      <c r="E93" s="26"/>
      <c r="F93" s="26"/>
      <c r="G93" s="84"/>
      <c r="H93" s="30"/>
      <c r="I93" s="31"/>
      <c r="J93" s="32"/>
      <c r="K93" s="82"/>
      <c r="L93" s="83"/>
      <c r="M93" s="83"/>
      <c r="N93" s="83"/>
      <c r="O93" s="35" t="str">
        <f t="shared" si="5"/>
        <v/>
      </c>
      <c r="P93" s="91" t="str">
        <f>IF(K93="","",IFERROR(IF(VLOOKUP(K93,tablas!$P$3:$R$73,3,FALSE)="CEE","INCORRECTO","CORRECTO"),"CORRECTO"))</f>
        <v/>
      </c>
      <c r="Q93" s="83"/>
      <c r="R93" s="88"/>
      <c r="S93" s="89"/>
      <c r="T93" s="88"/>
      <c r="U93" s="83"/>
      <c r="V93" s="83"/>
      <c r="W93" s="65" t="str">
        <f>IF(B93="","",(O93/resumen!$F$10)*100)</f>
        <v/>
      </c>
      <c r="X93" s="39" t="str">
        <f t="shared" si="6"/>
        <v/>
      </c>
      <c r="Y93" s="39" t="str">
        <f t="shared" si="7"/>
        <v/>
      </c>
      <c r="Z93" s="39" t="str">
        <f t="shared" si="8"/>
        <v/>
      </c>
      <c r="AA93" s="39" t="str">
        <f>IF($B93="","",IF($O93&gt;0,resumen!$C$5," "))</f>
        <v/>
      </c>
      <c r="AB93" s="39" t="str">
        <f>IF($B93="","",IF($O93&gt;0,resumen!$C$7," "))</f>
        <v/>
      </c>
      <c r="AC93" s="39" t="str">
        <f>IF($B93="","",IF($O93&gt;0,resumen!$J$5," "))</f>
        <v/>
      </c>
    </row>
    <row r="94" spans="1:29" x14ac:dyDescent="0.25">
      <c r="A94" s="26"/>
      <c r="B94" s="83"/>
      <c r="C94" s="90" t="str">
        <f t="shared" si="9"/>
        <v/>
      </c>
      <c r="D94" s="83"/>
      <c r="E94" s="26"/>
      <c r="F94" s="26"/>
      <c r="G94" s="84"/>
      <c r="H94" s="30"/>
      <c r="I94" s="31"/>
      <c r="J94" s="32"/>
      <c r="K94" s="82"/>
      <c r="L94" s="83"/>
      <c r="M94" s="83"/>
      <c r="N94" s="83"/>
      <c r="O94" s="35" t="str">
        <f t="shared" si="5"/>
        <v/>
      </c>
      <c r="P94" s="91" t="str">
        <f>IF(K94="","",IFERROR(IF(VLOOKUP(K94,tablas!$P$3:$R$73,3,FALSE)="CEE","INCORRECTO","CORRECTO"),"CORRECTO"))</f>
        <v/>
      </c>
      <c r="Q94" s="83"/>
      <c r="R94" s="88"/>
      <c r="S94" s="89"/>
      <c r="T94" s="88"/>
      <c r="U94" s="83"/>
      <c r="V94" s="83"/>
      <c r="W94" s="65" t="str">
        <f>IF(B94="","",(O94/resumen!$F$10)*100)</f>
        <v/>
      </c>
      <c r="X94" s="39" t="str">
        <f t="shared" si="6"/>
        <v/>
      </c>
      <c r="Y94" s="39" t="str">
        <f t="shared" si="7"/>
        <v/>
      </c>
      <c r="Z94" s="39" t="str">
        <f t="shared" si="8"/>
        <v/>
      </c>
      <c r="AA94" s="39" t="str">
        <f>IF($B94="","",IF($O94&gt;0,resumen!$C$5," "))</f>
        <v/>
      </c>
      <c r="AB94" s="39" t="str">
        <f>IF($B94="","",IF($O94&gt;0,resumen!$C$7," "))</f>
        <v/>
      </c>
      <c r="AC94" s="39" t="str">
        <f>IF($B94="","",IF($O94&gt;0,resumen!$J$5," "))</f>
        <v/>
      </c>
    </row>
    <row r="95" spans="1:29" x14ac:dyDescent="0.25">
      <c r="A95" s="26"/>
      <c r="B95" s="83"/>
      <c r="C95" s="90" t="str">
        <f t="shared" si="9"/>
        <v/>
      </c>
      <c r="D95" s="83"/>
      <c r="E95" s="26"/>
      <c r="F95" s="26"/>
      <c r="G95" s="84"/>
      <c r="H95" s="30"/>
      <c r="I95" s="31"/>
      <c r="J95" s="32"/>
      <c r="K95" s="82"/>
      <c r="L95" s="83"/>
      <c r="M95" s="83"/>
      <c r="N95" s="83"/>
      <c r="O95" s="35" t="str">
        <f t="shared" si="5"/>
        <v/>
      </c>
      <c r="P95" s="91" t="str">
        <f>IF(K95="","",IFERROR(IF(VLOOKUP(K95,tablas!$P$3:$R$73,3,FALSE)="CEE","INCORRECTO","CORRECTO"),"CORRECTO"))</f>
        <v/>
      </c>
      <c r="Q95" s="83"/>
      <c r="R95" s="88"/>
      <c r="S95" s="89"/>
      <c r="T95" s="88"/>
      <c r="U95" s="83"/>
      <c r="V95" s="83"/>
      <c r="W95" s="65" t="str">
        <f>IF(B95="","",(O95/resumen!$F$10)*100)</f>
        <v/>
      </c>
      <c r="X95" s="39" t="str">
        <f t="shared" si="6"/>
        <v/>
      </c>
      <c r="Y95" s="39" t="str">
        <f t="shared" si="7"/>
        <v/>
      </c>
      <c r="Z95" s="39" t="str">
        <f t="shared" si="8"/>
        <v/>
      </c>
      <c r="AA95" s="39" t="str">
        <f>IF($B95="","",IF($O95&gt;0,resumen!$C$5," "))</f>
        <v/>
      </c>
      <c r="AB95" s="39" t="str">
        <f>IF($B95="","",IF($O95&gt;0,resumen!$C$7," "))</f>
        <v/>
      </c>
      <c r="AC95" s="39" t="str">
        <f>IF($B95="","",IF($O95&gt;0,resumen!$J$5," "))</f>
        <v/>
      </c>
    </row>
    <row r="96" spans="1:29" x14ac:dyDescent="0.25">
      <c r="A96" s="26"/>
      <c r="B96" s="83"/>
      <c r="C96" s="90" t="str">
        <f t="shared" si="9"/>
        <v/>
      </c>
      <c r="D96" s="83"/>
      <c r="E96" s="26"/>
      <c r="F96" s="26"/>
      <c r="G96" s="84"/>
      <c r="H96" s="30"/>
      <c r="I96" s="31"/>
      <c r="J96" s="32"/>
      <c r="K96" s="82"/>
      <c r="L96" s="83"/>
      <c r="M96" s="83"/>
      <c r="N96" s="83"/>
      <c r="O96" s="35" t="str">
        <f t="shared" si="5"/>
        <v/>
      </c>
      <c r="P96" s="91" t="str">
        <f>IF(K96="","",IFERROR(IF(VLOOKUP(K96,tablas!$P$3:$R$73,3,FALSE)="CEE","INCORRECTO","CORRECTO"),"CORRECTO"))</f>
        <v/>
      </c>
      <c r="Q96" s="83"/>
      <c r="R96" s="88"/>
      <c r="S96" s="89"/>
      <c r="T96" s="88"/>
      <c r="U96" s="83"/>
      <c r="V96" s="83"/>
      <c r="W96" s="65" t="str">
        <f>IF(B96="","",(O96/resumen!$F$10)*100)</f>
        <v/>
      </c>
      <c r="X96" s="39" t="str">
        <f t="shared" si="6"/>
        <v/>
      </c>
      <c r="Y96" s="39" t="str">
        <f t="shared" si="7"/>
        <v/>
      </c>
      <c r="Z96" s="39" t="str">
        <f t="shared" si="8"/>
        <v/>
      </c>
      <c r="AA96" s="39" t="str">
        <f>IF($B96="","",IF($O96&gt;0,resumen!$C$5," "))</f>
        <v/>
      </c>
      <c r="AB96" s="39" t="str">
        <f>IF($B96="","",IF($O96&gt;0,resumen!$C$7," "))</f>
        <v/>
      </c>
      <c r="AC96" s="39" t="str">
        <f>IF($B96="","",IF($O96&gt;0,resumen!$J$5," "))</f>
        <v/>
      </c>
    </row>
    <row r="97" spans="1:29" x14ac:dyDescent="0.25">
      <c r="A97" s="26"/>
      <c r="B97" s="83"/>
      <c r="C97" s="90" t="str">
        <f t="shared" si="9"/>
        <v/>
      </c>
      <c r="D97" s="83"/>
      <c r="E97" s="26"/>
      <c r="F97" s="26"/>
      <c r="G97" s="84"/>
      <c r="H97" s="30"/>
      <c r="I97" s="31"/>
      <c r="J97" s="32"/>
      <c r="K97" s="82"/>
      <c r="L97" s="83"/>
      <c r="M97" s="83"/>
      <c r="N97" s="83"/>
      <c r="O97" s="35" t="str">
        <f t="shared" si="5"/>
        <v/>
      </c>
      <c r="P97" s="91" t="str">
        <f>IF(K97="","",IFERROR(IF(VLOOKUP(K97,tablas!$P$3:$R$73,3,FALSE)="CEE","INCORRECTO","CORRECTO"),"CORRECTO"))</f>
        <v/>
      </c>
      <c r="Q97" s="83"/>
      <c r="R97" s="88"/>
      <c r="S97" s="89"/>
      <c r="T97" s="88"/>
      <c r="U97" s="83"/>
      <c r="V97" s="83"/>
      <c r="W97" s="65" t="str">
        <f>IF(B97="","",(O97/resumen!$F$10)*100)</f>
        <v/>
      </c>
      <c r="X97" s="39" t="str">
        <f t="shared" si="6"/>
        <v/>
      </c>
      <c r="Y97" s="39" t="str">
        <f t="shared" si="7"/>
        <v/>
      </c>
      <c r="Z97" s="39" t="str">
        <f t="shared" si="8"/>
        <v/>
      </c>
      <c r="AA97" s="39" t="str">
        <f>IF($B97="","",IF($O97&gt;0,resumen!$C$5," "))</f>
        <v/>
      </c>
      <c r="AB97" s="39" t="str">
        <f>IF($B97="","",IF($O97&gt;0,resumen!$C$7," "))</f>
        <v/>
      </c>
      <c r="AC97" s="39" t="str">
        <f>IF($B97="","",IF($O97&gt;0,resumen!$J$5," "))</f>
        <v/>
      </c>
    </row>
    <row r="98" spans="1:29" x14ac:dyDescent="0.25">
      <c r="A98" s="26"/>
      <c r="B98" s="83"/>
      <c r="C98" s="90" t="str">
        <f t="shared" si="9"/>
        <v/>
      </c>
      <c r="D98" s="83"/>
      <c r="E98" s="26"/>
      <c r="F98" s="26"/>
      <c r="G98" s="84"/>
      <c r="H98" s="30"/>
      <c r="I98" s="31"/>
      <c r="J98" s="32"/>
      <c r="K98" s="82"/>
      <c r="L98" s="83"/>
      <c r="M98" s="83"/>
      <c r="N98" s="83"/>
      <c r="O98" s="35" t="str">
        <f t="shared" si="5"/>
        <v/>
      </c>
      <c r="P98" s="91" t="str">
        <f>IF(K98="","",IFERROR(IF(VLOOKUP(K98,tablas!$P$3:$R$73,3,FALSE)="CEE","INCORRECTO","CORRECTO"),"CORRECTO"))</f>
        <v/>
      </c>
      <c r="Q98" s="83"/>
      <c r="R98" s="88"/>
      <c r="S98" s="89"/>
      <c r="T98" s="88"/>
      <c r="U98" s="83"/>
      <c r="V98" s="83"/>
      <c r="W98" s="65" t="str">
        <f>IF(B98="","",(O98/resumen!$F$10)*100)</f>
        <v/>
      </c>
      <c r="X98" s="39" t="str">
        <f t="shared" si="6"/>
        <v/>
      </c>
      <c r="Y98" s="39" t="str">
        <f t="shared" si="7"/>
        <v/>
      </c>
      <c r="Z98" s="39" t="str">
        <f t="shared" si="8"/>
        <v/>
      </c>
      <c r="AA98" s="39" t="str">
        <f>IF($B98="","",IF($O98&gt;0,resumen!$C$5," "))</f>
        <v/>
      </c>
      <c r="AB98" s="39" t="str">
        <f>IF($B98="","",IF($O98&gt;0,resumen!$C$7," "))</f>
        <v/>
      </c>
      <c r="AC98" s="39" t="str">
        <f>IF($B98="","",IF($O98&gt;0,resumen!$J$5," "))</f>
        <v/>
      </c>
    </row>
    <row r="99" spans="1:29" x14ac:dyDescent="0.25">
      <c r="A99" s="26"/>
      <c r="B99" s="83"/>
      <c r="C99" s="90" t="str">
        <f t="shared" si="9"/>
        <v/>
      </c>
      <c r="D99" s="83"/>
      <c r="E99" s="26"/>
      <c r="F99" s="26"/>
      <c r="G99" s="84"/>
      <c r="H99" s="30"/>
      <c r="I99" s="31"/>
      <c r="J99" s="32"/>
      <c r="K99" s="82"/>
      <c r="L99" s="83"/>
      <c r="M99" s="83"/>
      <c r="N99" s="83"/>
      <c r="O99" s="35" t="str">
        <f t="shared" si="5"/>
        <v/>
      </c>
      <c r="P99" s="91" t="str">
        <f>IF(K99="","",IFERROR(IF(VLOOKUP(K99,tablas!$P$3:$R$73,3,FALSE)="CEE","INCORRECTO","CORRECTO"),"CORRECTO"))</f>
        <v/>
      </c>
      <c r="Q99" s="83"/>
      <c r="R99" s="88"/>
      <c r="S99" s="89"/>
      <c r="T99" s="88"/>
      <c r="U99" s="83"/>
      <c r="V99" s="83"/>
      <c r="W99" s="65" t="str">
        <f>IF(B99="","",(O99/resumen!$F$10)*100)</f>
        <v/>
      </c>
      <c r="X99" s="39" t="str">
        <f t="shared" si="6"/>
        <v/>
      </c>
      <c r="Y99" s="39" t="str">
        <f t="shared" si="7"/>
        <v/>
      </c>
      <c r="Z99" s="39" t="str">
        <f t="shared" si="8"/>
        <v/>
      </c>
      <c r="AA99" s="39" t="str">
        <f>IF($B99="","",IF($O99&gt;0,resumen!$C$5," "))</f>
        <v/>
      </c>
      <c r="AB99" s="39" t="str">
        <f>IF($B99="","",IF($O99&gt;0,resumen!$C$7," "))</f>
        <v/>
      </c>
      <c r="AC99" s="39" t="str">
        <f>IF($B99="","",IF($O99&gt;0,resumen!$J$5," "))</f>
        <v/>
      </c>
    </row>
    <row r="100" spans="1:29" x14ac:dyDescent="0.25">
      <c r="A100" s="26"/>
      <c r="B100" s="83"/>
      <c r="C100" s="90" t="str">
        <f t="shared" si="9"/>
        <v/>
      </c>
      <c r="D100" s="83"/>
      <c r="E100" s="26"/>
      <c r="F100" s="26"/>
      <c r="G100" s="84"/>
      <c r="H100" s="30"/>
      <c r="I100" s="31"/>
      <c r="J100" s="32"/>
      <c r="K100" s="82"/>
      <c r="L100" s="83"/>
      <c r="M100" s="83"/>
      <c r="N100" s="83"/>
      <c r="O100" s="35" t="str">
        <f t="shared" si="5"/>
        <v/>
      </c>
      <c r="P100" s="91" t="str">
        <f>IF(K100="","",IFERROR(IF(VLOOKUP(K100,tablas!$P$3:$R$73,3,FALSE)="CEE","INCORRECTO","CORRECTO"),"CORRECTO"))</f>
        <v/>
      </c>
      <c r="Q100" s="83"/>
      <c r="R100" s="88"/>
      <c r="S100" s="89"/>
      <c r="T100" s="88"/>
      <c r="U100" s="83"/>
      <c r="V100" s="83"/>
      <c r="W100" s="65" t="str">
        <f>IF(B100="","",(O100/resumen!$F$10)*100)</f>
        <v/>
      </c>
      <c r="X100" s="39" t="str">
        <f t="shared" si="6"/>
        <v/>
      </c>
      <c r="Y100" s="39" t="str">
        <f t="shared" si="7"/>
        <v/>
      </c>
      <c r="Z100" s="39" t="str">
        <f t="shared" si="8"/>
        <v/>
      </c>
      <c r="AA100" s="39" t="str">
        <f>IF($B100="","",IF($O100&gt;0,resumen!$C$5," "))</f>
        <v/>
      </c>
      <c r="AB100" s="39" t="str">
        <f>IF($B100="","",IF($O100&gt;0,resumen!$C$7," "))</f>
        <v/>
      </c>
      <c r="AC100" s="39" t="str">
        <f>IF($B100="","",IF($O100&gt;0,resumen!$J$5," "))</f>
        <v/>
      </c>
    </row>
    <row r="101" spans="1:29" x14ac:dyDescent="0.25">
      <c r="A101" s="26"/>
      <c r="B101" s="83"/>
      <c r="C101" s="90" t="str">
        <f t="shared" si="9"/>
        <v/>
      </c>
      <c r="D101" s="83"/>
      <c r="E101" s="26"/>
      <c r="F101" s="26"/>
      <c r="G101" s="84"/>
      <c r="H101" s="30"/>
      <c r="I101" s="31"/>
      <c r="J101" s="32"/>
      <c r="K101" s="82"/>
      <c r="L101" s="83"/>
      <c r="M101" s="83"/>
      <c r="N101" s="83"/>
      <c r="O101" s="35" t="str">
        <f t="shared" si="5"/>
        <v/>
      </c>
      <c r="P101" s="91" t="str">
        <f>IF(K101="","",IFERROR(IF(VLOOKUP(K101,tablas!$P$3:$R$73,3,FALSE)="CEE","INCORRECTO","CORRECTO"),"CORRECTO"))</f>
        <v/>
      </c>
      <c r="Q101" s="83"/>
      <c r="R101" s="88"/>
      <c r="S101" s="89"/>
      <c r="T101" s="88"/>
      <c r="U101" s="83"/>
      <c r="V101" s="83"/>
      <c r="W101" s="65" t="str">
        <f>IF(B101="","",(O101/resumen!$F$10)*100)</f>
        <v/>
      </c>
      <c r="X101" s="39" t="str">
        <f t="shared" si="6"/>
        <v/>
      </c>
      <c r="Y101" s="39" t="str">
        <f t="shared" si="7"/>
        <v/>
      </c>
      <c r="Z101" s="39" t="str">
        <f t="shared" si="8"/>
        <v/>
      </c>
      <c r="AA101" s="39" t="str">
        <f>IF($B101="","",IF($O101&gt;0,resumen!$C$5," "))</f>
        <v/>
      </c>
      <c r="AB101" s="39" t="str">
        <f>IF($B101="","",IF($O101&gt;0,resumen!$C$7," "))</f>
        <v/>
      </c>
      <c r="AC101" s="39" t="str">
        <f>IF($B101="","",IF($O101&gt;0,resumen!$J$5," "))</f>
        <v/>
      </c>
    </row>
    <row r="102" spans="1:29" x14ac:dyDescent="0.25">
      <c r="A102" s="26"/>
      <c r="B102" s="83"/>
      <c r="C102" s="90" t="str">
        <f t="shared" si="9"/>
        <v/>
      </c>
      <c r="D102" s="83"/>
      <c r="E102" s="26"/>
      <c r="F102" s="26"/>
      <c r="G102" s="84"/>
      <c r="H102" s="30"/>
      <c r="I102" s="31"/>
      <c r="J102" s="32"/>
      <c r="K102" s="82"/>
      <c r="L102" s="83"/>
      <c r="M102" s="83"/>
      <c r="N102" s="83"/>
      <c r="O102" s="35" t="str">
        <f t="shared" si="5"/>
        <v/>
      </c>
      <c r="P102" s="91" t="str">
        <f>IF(K102="","",IFERROR(IF(VLOOKUP(K102,tablas!$P$3:$R$73,3,FALSE)="CEE","INCORRECTO","CORRECTO"),"CORRECTO"))</f>
        <v/>
      </c>
      <c r="Q102" s="83"/>
      <c r="R102" s="88"/>
      <c r="S102" s="89"/>
      <c r="T102" s="88"/>
      <c r="U102" s="83"/>
      <c r="V102" s="83"/>
      <c r="W102" s="65" t="str">
        <f>IF(B102="","",(O102/resumen!$F$10)*100)</f>
        <v/>
      </c>
      <c r="X102" s="39" t="str">
        <f t="shared" si="6"/>
        <v/>
      </c>
      <c r="Y102" s="39" t="str">
        <f t="shared" si="7"/>
        <v/>
      </c>
      <c r="Z102" s="39" t="str">
        <f t="shared" si="8"/>
        <v/>
      </c>
      <c r="AA102" s="39" t="str">
        <f>IF($B102="","",IF($O102&gt;0,resumen!$C$5," "))</f>
        <v/>
      </c>
      <c r="AB102" s="39" t="str">
        <f>IF($B102="","",IF($O102&gt;0,resumen!$C$7," "))</f>
        <v/>
      </c>
      <c r="AC102" s="39" t="str">
        <f>IF($B102="","",IF($O102&gt;0,resumen!$J$5," "))</f>
        <v/>
      </c>
    </row>
    <row r="103" spans="1:29" x14ac:dyDescent="0.25">
      <c r="A103" s="26"/>
      <c r="B103" s="83"/>
      <c r="C103" s="90" t="str">
        <f t="shared" si="9"/>
        <v/>
      </c>
      <c r="D103" s="83"/>
      <c r="E103" s="26"/>
      <c r="F103" s="26"/>
      <c r="G103" s="84"/>
      <c r="H103" s="30"/>
      <c r="I103" s="31"/>
      <c r="J103" s="32"/>
      <c r="K103" s="82"/>
      <c r="L103" s="83"/>
      <c r="M103" s="83"/>
      <c r="N103" s="83"/>
      <c r="O103" s="35" t="str">
        <f t="shared" si="5"/>
        <v/>
      </c>
      <c r="P103" s="91" t="str">
        <f>IF(K103="","",IFERROR(IF(VLOOKUP(K103,tablas!$P$3:$R$73,3,FALSE)="CEE","INCORRECTO","CORRECTO"),"CORRECTO"))</f>
        <v/>
      </c>
      <c r="Q103" s="83"/>
      <c r="R103" s="88"/>
      <c r="S103" s="89"/>
      <c r="T103" s="88"/>
      <c r="U103" s="83"/>
      <c r="V103" s="83"/>
      <c r="W103" s="65" t="str">
        <f>IF(B103="","",(O103/resumen!$F$10)*100)</f>
        <v/>
      </c>
      <c r="X103" s="39" t="str">
        <f t="shared" si="6"/>
        <v/>
      </c>
      <c r="Y103" s="39" t="str">
        <f t="shared" si="7"/>
        <v/>
      </c>
      <c r="Z103" s="39" t="str">
        <f t="shared" si="8"/>
        <v/>
      </c>
      <c r="AA103" s="39" t="str">
        <f>IF($B103="","",IF($O103&gt;0,resumen!$C$5," "))</f>
        <v/>
      </c>
      <c r="AB103" s="39" t="str">
        <f>IF($B103="","",IF($O103&gt;0,resumen!$C$7," "))</f>
        <v/>
      </c>
      <c r="AC103" s="39" t="str">
        <f>IF($B103="","",IF($O103&gt;0,resumen!$J$5," "))</f>
        <v/>
      </c>
    </row>
    <row r="104" spans="1:29" x14ac:dyDescent="0.25">
      <c r="A104" s="26"/>
      <c r="B104" s="83"/>
      <c r="C104" s="90" t="str">
        <f t="shared" si="9"/>
        <v/>
      </c>
      <c r="D104" s="83"/>
      <c r="E104" s="26"/>
      <c r="F104" s="26"/>
      <c r="G104" s="84"/>
      <c r="H104" s="30"/>
      <c r="I104" s="31"/>
      <c r="J104" s="32"/>
      <c r="K104" s="82"/>
      <c r="L104" s="83"/>
      <c r="M104" s="83"/>
      <c r="N104" s="83"/>
      <c r="O104" s="35" t="str">
        <f t="shared" si="5"/>
        <v/>
      </c>
      <c r="P104" s="91" t="str">
        <f>IF(K104="","",IFERROR(IF(VLOOKUP(K104,tablas!$P$3:$R$73,3,FALSE)="CEE","INCORRECTO","CORRECTO"),"CORRECTO"))</f>
        <v/>
      </c>
      <c r="Q104" s="83"/>
      <c r="R104" s="88"/>
      <c r="S104" s="89"/>
      <c r="T104" s="88"/>
      <c r="U104" s="83"/>
      <c r="V104" s="83"/>
      <c r="W104" s="65" t="str">
        <f>IF(B104="","",(O104/resumen!$F$10)*100)</f>
        <v/>
      </c>
      <c r="X104" s="39" t="str">
        <f t="shared" si="6"/>
        <v/>
      </c>
      <c r="Y104" s="39" t="str">
        <f t="shared" si="7"/>
        <v/>
      </c>
      <c r="Z104" s="39" t="str">
        <f t="shared" si="8"/>
        <v/>
      </c>
      <c r="AA104" s="39" t="str">
        <f>IF($B104="","",IF($O104&gt;0,resumen!$C$5," "))</f>
        <v/>
      </c>
      <c r="AB104" s="39" t="str">
        <f>IF($B104="","",IF($O104&gt;0,resumen!$C$7," "))</f>
        <v/>
      </c>
      <c r="AC104" s="39" t="str">
        <f>IF($B104="","",IF($O104&gt;0,resumen!$J$5," "))</f>
        <v/>
      </c>
    </row>
    <row r="105" spans="1:29" x14ac:dyDescent="0.25">
      <c r="A105" s="26"/>
      <c r="B105" s="83"/>
      <c r="C105" s="90" t="str">
        <f t="shared" si="9"/>
        <v/>
      </c>
      <c r="D105" s="83"/>
      <c r="E105" s="26"/>
      <c r="F105" s="26"/>
      <c r="G105" s="84"/>
      <c r="H105" s="30"/>
      <c r="I105" s="31"/>
      <c r="J105" s="32"/>
      <c r="K105" s="82"/>
      <c r="L105" s="83"/>
      <c r="M105" s="83"/>
      <c r="N105" s="83"/>
      <c r="O105" s="35" t="str">
        <f t="shared" si="5"/>
        <v/>
      </c>
      <c r="P105" s="91" t="str">
        <f>IF(K105="","",IFERROR(IF(VLOOKUP(K105,tablas!$P$3:$R$73,3,FALSE)="CEE","INCORRECTO","CORRECTO"),"CORRECTO"))</f>
        <v/>
      </c>
      <c r="Q105" s="83"/>
      <c r="R105" s="88"/>
      <c r="S105" s="89"/>
      <c r="T105" s="88"/>
      <c r="U105" s="83"/>
      <c r="V105" s="83"/>
      <c r="W105" s="65" t="str">
        <f>IF(B105="","",(O105/resumen!$F$10)*100)</f>
        <v/>
      </c>
      <c r="X105" s="39" t="str">
        <f t="shared" si="6"/>
        <v/>
      </c>
      <c r="Y105" s="39" t="str">
        <f t="shared" si="7"/>
        <v/>
      </c>
      <c r="Z105" s="39" t="str">
        <f t="shared" si="8"/>
        <v/>
      </c>
      <c r="AA105" s="39" t="str">
        <f>IF($B105="","",IF($O105&gt;0,resumen!$C$5," "))</f>
        <v/>
      </c>
      <c r="AB105" s="39" t="str">
        <f>IF($B105="","",IF($O105&gt;0,resumen!$C$7," "))</f>
        <v/>
      </c>
      <c r="AC105" s="39" t="str">
        <f>IF($B105="","",IF($O105&gt;0,resumen!$J$5," "))</f>
        <v/>
      </c>
    </row>
    <row r="106" spans="1:29" x14ac:dyDescent="0.25">
      <c r="A106" s="26"/>
      <c r="B106" s="83"/>
      <c r="C106" s="90" t="str">
        <f t="shared" si="9"/>
        <v/>
      </c>
      <c r="D106" s="83"/>
      <c r="E106" s="26"/>
      <c r="F106" s="26"/>
      <c r="G106" s="84"/>
      <c r="H106" s="30"/>
      <c r="I106" s="31"/>
      <c r="J106" s="32"/>
      <c r="K106" s="82"/>
      <c r="L106" s="83"/>
      <c r="M106" s="83"/>
      <c r="N106" s="83"/>
      <c r="O106" s="35" t="str">
        <f t="shared" si="5"/>
        <v/>
      </c>
      <c r="P106" s="91" t="str">
        <f>IF(K106="","",IFERROR(IF(VLOOKUP(K106,tablas!$P$3:$R$73,3,FALSE)="CEE","INCORRECTO","CORRECTO"),"CORRECTO"))</f>
        <v/>
      </c>
      <c r="Q106" s="83"/>
      <c r="R106" s="88"/>
      <c r="S106" s="89"/>
      <c r="T106" s="88"/>
      <c r="U106" s="83"/>
      <c r="V106" s="83"/>
      <c r="W106" s="65" t="str">
        <f>IF(B106="","",(O106/resumen!$F$10)*100)</f>
        <v/>
      </c>
      <c r="X106" s="39" t="str">
        <f t="shared" si="6"/>
        <v/>
      </c>
      <c r="Y106" s="39" t="str">
        <f t="shared" si="7"/>
        <v/>
      </c>
      <c r="Z106" s="39" t="str">
        <f t="shared" si="8"/>
        <v/>
      </c>
      <c r="AA106" s="39" t="str">
        <f>IF($B106="","",IF($O106&gt;0,resumen!$C$5," "))</f>
        <v/>
      </c>
      <c r="AB106" s="39" t="str">
        <f>IF($B106="","",IF($O106&gt;0,resumen!$C$7," "))</f>
        <v/>
      </c>
      <c r="AC106" s="39" t="str">
        <f>IF($B106="","",IF($O106&gt;0,resumen!$J$5," "))</f>
        <v/>
      </c>
    </row>
    <row r="107" spans="1:29" x14ac:dyDescent="0.25">
      <c r="A107" s="26"/>
      <c r="B107" s="83"/>
      <c r="C107" s="90" t="str">
        <f t="shared" si="9"/>
        <v/>
      </c>
      <c r="D107" s="83"/>
      <c r="E107" s="26"/>
      <c r="F107" s="26"/>
      <c r="G107" s="84"/>
      <c r="H107" s="30"/>
      <c r="I107" s="31"/>
      <c r="J107" s="32"/>
      <c r="K107" s="82"/>
      <c r="L107" s="83"/>
      <c r="M107" s="83"/>
      <c r="N107" s="83"/>
      <c r="O107" s="35" t="str">
        <f t="shared" si="5"/>
        <v/>
      </c>
      <c r="P107" s="91" t="str">
        <f>IF(K107="","",IFERROR(IF(VLOOKUP(K107,tablas!$P$3:$R$73,3,FALSE)="CEE","INCORRECTO","CORRECTO"),"CORRECTO"))</f>
        <v/>
      </c>
      <c r="Q107" s="83"/>
      <c r="R107" s="88"/>
      <c r="S107" s="89"/>
      <c r="T107" s="88"/>
      <c r="U107" s="83"/>
      <c r="V107" s="83"/>
      <c r="W107" s="65" t="str">
        <f>IF(B107="","",(O107/resumen!$F$10)*100)</f>
        <v/>
      </c>
      <c r="X107" s="39" t="str">
        <f t="shared" si="6"/>
        <v/>
      </c>
      <c r="Y107" s="39" t="str">
        <f t="shared" si="7"/>
        <v/>
      </c>
      <c r="Z107" s="39" t="str">
        <f t="shared" si="8"/>
        <v/>
      </c>
      <c r="AA107" s="39" t="str">
        <f>IF($B107="","",IF($O107&gt;0,resumen!$C$5," "))</f>
        <v/>
      </c>
      <c r="AB107" s="39" t="str">
        <f>IF($B107="","",IF($O107&gt;0,resumen!$C$7," "))</f>
        <v/>
      </c>
      <c r="AC107" s="39" t="str">
        <f>IF($B107="","",IF($O107&gt;0,resumen!$J$5," "))</f>
        <v/>
      </c>
    </row>
    <row r="108" spans="1:29" x14ac:dyDescent="0.25">
      <c r="A108" s="26"/>
      <c r="B108" s="83"/>
      <c r="C108" s="90" t="str">
        <f t="shared" si="9"/>
        <v/>
      </c>
      <c r="D108" s="83"/>
      <c r="E108" s="26"/>
      <c r="F108" s="26"/>
      <c r="G108" s="84"/>
      <c r="H108" s="30"/>
      <c r="I108" s="31"/>
      <c r="J108" s="32"/>
      <c r="K108" s="82"/>
      <c r="L108" s="83"/>
      <c r="M108" s="83"/>
      <c r="N108" s="83"/>
      <c r="O108" s="35" t="str">
        <f t="shared" si="5"/>
        <v/>
      </c>
      <c r="P108" s="91" t="str">
        <f>IF(K108="","",IFERROR(IF(VLOOKUP(K108,tablas!$P$3:$R$73,3,FALSE)="CEE","INCORRECTO","CORRECTO"),"CORRECTO"))</f>
        <v/>
      </c>
      <c r="Q108" s="83"/>
      <c r="R108" s="88"/>
      <c r="S108" s="89"/>
      <c r="T108" s="88"/>
      <c r="U108" s="83"/>
      <c r="V108" s="83"/>
      <c r="W108" s="65" t="str">
        <f>IF(B108="","",(O108/resumen!$F$10)*100)</f>
        <v/>
      </c>
      <c r="X108" s="39" t="str">
        <f t="shared" si="6"/>
        <v/>
      </c>
      <c r="Y108" s="39" t="str">
        <f t="shared" si="7"/>
        <v/>
      </c>
      <c r="Z108" s="39" t="str">
        <f t="shared" si="8"/>
        <v/>
      </c>
      <c r="AA108" s="39" t="str">
        <f>IF($B108="","",IF($O108&gt;0,resumen!$C$5," "))</f>
        <v/>
      </c>
      <c r="AB108" s="39" t="str">
        <f>IF($B108="","",IF($O108&gt;0,resumen!$C$7," "))</f>
        <v/>
      </c>
      <c r="AC108" s="39" t="str">
        <f>IF($B108="","",IF($O108&gt;0,resumen!$J$5," "))</f>
        <v/>
      </c>
    </row>
    <row r="109" spans="1:29" x14ac:dyDescent="0.25">
      <c r="A109" s="26"/>
      <c r="B109" s="83"/>
      <c r="C109" s="90" t="str">
        <f t="shared" si="9"/>
        <v/>
      </c>
      <c r="D109" s="83"/>
      <c r="E109" s="26"/>
      <c r="F109" s="26"/>
      <c r="G109" s="84"/>
      <c r="H109" s="30"/>
      <c r="I109" s="31"/>
      <c r="J109" s="32"/>
      <c r="K109" s="82"/>
      <c r="L109" s="83"/>
      <c r="M109" s="83"/>
      <c r="N109" s="83"/>
      <c r="O109" s="35" t="str">
        <f t="shared" si="5"/>
        <v/>
      </c>
      <c r="P109" s="91" t="str">
        <f>IF(K109="","",IFERROR(IF(VLOOKUP(K109,tablas!$P$3:$R$73,3,FALSE)="CEE","INCORRECTO","CORRECTO"),"CORRECTO"))</f>
        <v/>
      </c>
      <c r="Q109" s="83"/>
      <c r="R109" s="88"/>
      <c r="S109" s="89"/>
      <c r="T109" s="88"/>
      <c r="U109" s="83"/>
      <c r="V109" s="83"/>
      <c r="W109" s="65" t="str">
        <f>IF(B109="","",(O109/resumen!$F$10)*100)</f>
        <v/>
      </c>
      <c r="X109" s="39" t="str">
        <f t="shared" si="6"/>
        <v/>
      </c>
      <c r="Y109" s="39" t="str">
        <f t="shared" si="7"/>
        <v/>
      </c>
      <c r="Z109" s="39" t="str">
        <f t="shared" si="8"/>
        <v/>
      </c>
      <c r="AA109" s="39" t="str">
        <f>IF($B109="","",IF($O109&gt;0,resumen!$C$5," "))</f>
        <v/>
      </c>
      <c r="AB109" s="39" t="str">
        <f>IF($B109="","",IF($O109&gt;0,resumen!$C$7," "))</f>
        <v/>
      </c>
      <c r="AC109" s="39" t="str">
        <f>IF($B109="","",IF($O109&gt;0,resumen!$J$5," "))</f>
        <v/>
      </c>
    </row>
    <row r="110" spans="1:29" x14ac:dyDescent="0.25">
      <c r="A110" s="26"/>
      <c r="B110" s="83"/>
      <c r="C110" s="90" t="str">
        <f t="shared" si="9"/>
        <v/>
      </c>
      <c r="D110" s="83"/>
      <c r="E110" s="26"/>
      <c r="F110" s="26"/>
      <c r="G110" s="84"/>
      <c r="H110" s="30"/>
      <c r="I110" s="31"/>
      <c r="J110" s="32"/>
      <c r="K110" s="82"/>
      <c r="L110" s="83"/>
      <c r="M110" s="83"/>
      <c r="N110" s="83"/>
      <c r="O110" s="35" t="str">
        <f t="shared" si="5"/>
        <v/>
      </c>
      <c r="P110" s="91" t="str">
        <f>IF(K110="","",IFERROR(IF(VLOOKUP(K110,tablas!$P$3:$R$73,3,FALSE)="CEE","INCORRECTO","CORRECTO"),"CORRECTO"))</f>
        <v/>
      </c>
      <c r="Q110" s="83"/>
      <c r="R110" s="88"/>
      <c r="S110" s="89"/>
      <c r="T110" s="88"/>
      <c r="U110" s="83"/>
      <c r="V110" s="83"/>
      <c r="W110" s="65" t="str">
        <f>IF(B110="","",(O110/resumen!$F$10)*100)</f>
        <v/>
      </c>
      <c r="X110" s="39" t="str">
        <f t="shared" si="6"/>
        <v/>
      </c>
      <c r="Y110" s="39" t="str">
        <f t="shared" si="7"/>
        <v/>
      </c>
      <c r="Z110" s="39" t="str">
        <f t="shared" si="8"/>
        <v/>
      </c>
      <c r="AA110" s="39" t="str">
        <f>IF($B110="","",IF($O110&gt;0,resumen!$C$5," "))</f>
        <v/>
      </c>
      <c r="AB110" s="39" t="str">
        <f>IF($B110="","",IF($O110&gt;0,resumen!$C$7," "))</f>
        <v/>
      </c>
      <c r="AC110" s="39" t="str">
        <f>IF($B110="","",IF($O110&gt;0,resumen!$J$5," "))</f>
        <v/>
      </c>
    </row>
    <row r="111" spans="1:29" x14ac:dyDescent="0.25">
      <c r="A111" s="26"/>
      <c r="B111" s="83"/>
      <c r="C111" s="90" t="str">
        <f t="shared" si="9"/>
        <v/>
      </c>
      <c r="D111" s="83"/>
      <c r="E111" s="26"/>
      <c r="F111" s="26"/>
      <c r="G111" s="84"/>
      <c r="H111" s="30"/>
      <c r="I111" s="31"/>
      <c r="J111" s="32"/>
      <c r="K111" s="82"/>
      <c r="L111" s="83"/>
      <c r="M111" s="83"/>
      <c r="N111" s="83"/>
      <c r="O111" s="35" t="str">
        <f t="shared" si="5"/>
        <v/>
      </c>
      <c r="P111" s="91" t="str">
        <f>IF(K111="","",IFERROR(IF(VLOOKUP(K111,tablas!$P$3:$R$73,3,FALSE)="CEE","INCORRECTO","CORRECTO"),"CORRECTO"))</f>
        <v/>
      </c>
      <c r="Q111" s="83"/>
      <c r="R111" s="88"/>
      <c r="S111" s="89"/>
      <c r="T111" s="88"/>
      <c r="U111" s="83"/>
      <c r="V111" s="83"/>
      <c r="W111" s="65" t="str">
        <f>IF(B111="","",(O111/resumen!$F$10)*100)</f>
        <v/>
      </c>
      <c r="X111" s="39" t="str">
        <f t="shared" si="6"/>
        <v/>
      </c>
      <c r="Y111" s="39" t="str">
        <f t="shared" si="7"/>
        <v/>
      </c>
      <c r="Z111" s="39" t="str">
        <f t="shared" si="8"/>
        <v/>
      </c>
      <c r="AA111" s="39" t="str">
        <f>IF($B111="","",IF($O111&gt;0,resumen!$C$5," "))</f>
        <v/>
      </c>
      <c r="AB111" s="39" t="str">
        <f>IF($B111="","",IF($O111&gt;0,resumen!$C$7," "))</f>
        <v/>
      </c>
      <c r="AC111" s="39" t="str">
        <f>IF($B111="","",IF($O111&gt;0,resumen!$J$5," "))</f>
        <v/>
      </c>
    </row>
    <row r="112" spans="1:29" x14ac:dyDescent="0.25">
      <c r="A112" s="26"/>
      <c r="B112" s="83"/>
      <c r="C112" s="90" t="str">
        <f t="shared" si="9"/>
        <v/>
      </c>
      <c r="D112" s="83"/>
      <c r="E112" s="26"/>
      <c r="F112" s="26"/>
      <c r="G112" s="84"/>
      <c r="H112" s="30"/>
      <c r="I112" s="31"/>
      <c r="J112" s="32"/>
      <c r="K112" s="82"/>
      <c r="L112" s="83"/>
      <c r="M112" s="83"/>
      <c r="N112" s="83"/>
      <c r="O112" s="35" t="str">
        <f t="shared" si="5"/>
        <v/>
      </c>
      <c r="P112" s="91" t="str">
        <f>IF(K112="","",IFERROR(IF(VLOOKUP(K112,tablas!$P$3:$R$73,3,FALSE)="CEE","INCORRECTO","CORRECTO"),"CORRECTO"))</f>
        <v/>
      </c>
      <c r="Q112" s="83"/>
      <c r="R112" s="88"/>
      <c r="S112" s="89"/>
      <c r="T112" s="88"/>
      <c r="U112" s="83"/>
      <c r="V112" s="83"/>
      <c r="W112" s="65" t="str">
        <f>IF(B112="","",(O112/resumen!$F$10)*100)</f>
        <v/>
      </c>
      <c r="X112" s="39" t="str">
        <f t="shared" si="6"/>
        <v/>
      </c>
      <c r="Y112" s="39" t="str">
        <f t="shared" si="7"/>
        <v/>
      </c>
      <c r="Z112" s="39" t="str">
        <f t="shared" si="8"/>
        <v/>
      </c>
      <c r="AA112" s="39" t="str">
        <f>IF($B112="","",IF($O112&gt;0,resumen!$C$5," "))</f>
        <v/>
      </c>
      <c r="AB112" s="39" t="str">
        <f>IF($B112="","",IF($O112&gt;0,resumen!$C$7," "))</f>
        <v/>
      </c>
      <c r="AC112" s="39" t="str">
        <f>IF($B112="","",IF($O112&gt;0,resumen!$J$5," "))</f>
        <v/>
      </c>
    </row>
    <row r="113" spans="1:29" x14ac:dyDescent="0.25">
      <c r="A113" s="26"/>
      <c r="B113" s="83"/>
      <c r="C113" s="90" t="str">
        <f t="shared" si="9"/>
        <v/>
      </c>
      <c r="D113" s="83"/>
      <c r="E113" s="26"/>
      <c r="F113" s="26"/>
      <c r="G113" s="84"/>
      <c r="H113" s="30"/>
      <c r="I113" s="31"/>
      <c r="J113" s="32"/>
      <c r="K113" s="82"/>
      <c r="L113" s="83"/>
      <c r="M113" s="83"/>
      <c r="N113" s="83"/>
      <c r="O113" s="35" t="str">
        <f t="shared" si="5"/>
        <v/>
      </c>
      <c r="P113" s="91" t="str">
        <f>IF(K113="","",IFERROR(IF(VLOOKUP(K113,tablas!$P$3:$R$73,3,FALSE)="CEE","INCORRECTO","CORRECTO"),"CORRECTO"))</f>
        <v/>
      </c>
      <c r="Q113" s="83"/>
      <c r="R113" s="88"/>
      <c r="S113" s="89"/>
      <c r="T113" s="88"/>
      <c r="U113" s="83"/>
      <c r="V113" s="83"/>
      <c r="W113" s="65" t="str">
        <f>IF(B113="","",(O113/resumen!$F$10)*100)</f>
        <v/>
      </c>
      <c r="X113" s="39" t="str">
        <f t="shared" si="6"/>
        <v/>
      </c>
      <c r="Y113" s="39" t="str">
        <f t="shared" si="7"/>
        <v/>
      </c>
      <c r="Z113" s="39" t="str">
        <f t="shared" si="8"/>
        <v/>
      </c>
      <c r="AA113" s="39" t="str">
        <f>IF($B113="","",IF($O113&gt;0,resumen!$C$5," "))</f>
        <v/>
      </c>
      <c r="AB113" s="39" t="str">
        <f>IF($B113="","",IF($O113&gt;0,resumen!$C$7," "))</f>
        <v/>
      </c>
      <c r="AC113" s="39" t="str">
        <f>IF($B113="","",IF($O113&gt;0,resumen!$J$5," "))</f>
        <v/>
      </c>
    </row>
    <row r="114" spans="1:29" x14ac:dyDescent="0.25">
      <c r="A114" s="26"/>
      <c r="B114" s="83"/>
      <c r="C114" s="90" t="str">
        <f t="shared" si="9"/>
        <v/>
      </c>
      <c r="D114" s="83"/>
      <c r="E114" s="26"/>
      <c r="F114" s="26"/>
      <c r="G114" s="84"/>
      <c r="H114" s="30"/>
      <c r="I114" s="31"/>
      <c r="J114" s="32"/>
      <c r="K114" s="82"/>
      <c r="L114" s="83"/>
      <c r="M114" s="83"/>
      <c r="N114" s="83"/>
      <c r="O114" s="35" t="str">
        <f t="shared" si="5"/>
        <v/>
      </c>
      <c r="P114" s="91" t="str">
        <f>IF(K114="","",IFERROR(IF(VLOOKUP(K114,tablas!$P$3:$R$73,3,FALSE)="CEE","INCORRECTO","CORRECTO"),"CORRECTO"))</f>
        <v/>
      </c>
      <c r="Q114" s="83"/>
      <c r="R114" s="88"/>
      <c r="S114" s="89"/>
      <c r="T114" s="88"/>
      <c r="U114" s="83"/>
      <c r="V114" s="83"/>
      <c r="W114" s="65" t="str">
        <f>IF(B114="","",(O114/resumen!$F$10)*100)</f>
        <v/>
      </c>
      <c r="X114" s="39" t="str">
        <f t="shared" si="6"/>
        <v/>
      </c>
      <c r="Y114" s="39" t="str">
        <f t="shared" si="7"/>
        <v/>
      </c>
      <c r="Z114" s="39" t="str">
        <f t="shared" si="8"/>
        <v/>
      </c>
      <c r="AA114" s="39" t="str">
        <f>IF($B114="","",IF($O114&gt;0,resumen!$C$5," "))</f>
        <v/>
      </c>
      <c r="AB114" s="39" t="str">
        <f>IF($B114="","",IF($O114&gt;0,resumen!$C$7," "))</f>
        <v/>
      </c>
      <c r="AC114" s="39" t="str">
        <f>IF($B114="","",IF($O114&gt;0,resumen!$J$5," "))</f>
        <v/>
      </c>
    </row>
    <row r="115" spans="1:29" x14ac:dyDescent="0.25">
      <c r="A115" s="26"/>
      <c r="B115" s="83"/>
      <c r="C115" s="90" t="str">
        <f t="shared" si="9"/>
        <v/>
      </c>
      <c r="D115" s="83"/>
      <c r="E115" s="26"/>
      <c r="F115" s="26"/>
      <c r="G115" s="84"/>
      <c r="H115" s="30"/>
      <c r="I115" s="31"/>
      <c r="J115" s="32"/>
      <c r="K115" s="82"/>
      <c r="L115" s="83"/>
      <c r="M115" s="83"/>
      <c r="N115" s="83"/>
      <c r="O115" s="35" t="str">
        <f t="shared" si="5"/>
        <v/>
      </c>
      <c r="P115" s="91" t="str">
        <f>IF(K115="","",IFERROR(IF(VLOOKUP(K115,tablas!$P$3:$R$73,3,FALSE)="CEE","INCORRECTO","CORRECTO"),"CORRECTO"))</f>
        <v/>
      </c>
      <c r="Q115" s="83"/>
      <c r="R115" s="88"/>
      <c r="S115" s="89"/>
      <c r="T115" s="88"/>
      <c r="U115" s="83"/>
      <c r="V115" s="83"/>
      <c r="W115" s="65" t="str">
        <f>IF(B115="","",(O115/resumen!$F$10)*100)</f>
        <v/>
      </c>
      <c r="X115" s="39" t="str">
        <f t="shared" si="6"/>
        <v/>
      </c>
      <c r="Y115" s="39" t="str">
        <f t="shared" si="7"/>
        <v/>
      </c>
      <c r="Z115" s="39" t="str">
        <f t="shared" si="8"/>
        <v/>
      </c>
      <c r="AA115" s="39" t="str">
        <f>IF($B115="","",IF($O115&gt;0,resumen!$C$5," "))</f>
        <v/>
      </c>
      <c r="AB115" s="39" t="str">
        <f>IF($B115="","",IF($O115&gt;0,resumen!$C$7," "))</f>
        <v/>
      </c>
      <c r="AC115" s="39" t="str">
        <f>IF($B115="","",IF($O115&gt;0,resumen!$J$5," "))</f>
        <v/>
      </c>
    </row>
    <row r="116" spans="1:29" x14ac:dyDescent="0.25">
      <c r="A116" s="26"/>
      <c r="B116" s="83"/>
      <c r="C116" s="90" t="str">
        <f t="shared" si="9"/>
        <v/>
      </c>
      <c r="D116" s="83"/>
      <c r="E116" s="26"/>
      <c r="F116" s="26"/>
      <c r="G116" s="84"/>
      <c r="H116" s="30"/>
      <c r="I116" s="31"/>
      <c r="J116" s="32"/>
      <c r="K116" s="82"/>
      <c r="L116" s="83"/>
      <c r="M116" s="83"/>
      <c r="N116" s="83"/>
      <c r="O116" s="35" t="str">
        <f t="shared" si="5"/>
        <v/>
      </c>
      <c r="P116" s="91" t="str">
        <f>IF(K116="","",IFERROR(IF(VLOOKUP(K116,tablas!$P$3:$R$73,3,FALSE)="CEE","INCORRECTO","CORRECTO"),"CORRECTO"))</f>
        <v/>
      </c>
      <c r="Q116" s="83"/>
      <c r="R116" s="88"/>
      <c r="S116" s="89"/>
      <c r="T116" s="88"/>
      <c r="U116" s="83"/>
      <c r="V116" s="83"/>
      <c r="W116" s="65" t="str">
        <f>IF(B116="","",(O116/resumen!$F$10)*100)</f>
        <v/>
      </c>
      <c r="X116" s="39" t="str">
        <f t="shared" si="6"/>
        <v/>
      </c>
      <c r="Y116" s="39" t="str">
        <f t="shared" si="7"/>
        <v/>
      </c>
      <c r="Z116" s="39" t="str">
        <f t="shared" si="8"/>
        <v/>
      </c>
      <c r="AA116" s="39" t="str">
        <f>IF($B116="","",IF($O116&gt;0,resumen!$C$5," "))</f>
        <v/>
      </c>
      <c r="AB116" s="39" t="str">
        <f>IF($B116="","",IF($O116&gt;0,resumen!$C$7," "))</f>
        <v/>
      </c>
      <c r="AC116" s="39" t="str">
        <f>IF($B116="","",IF($O116&gt;0,resumen!$J$5," "))</f>
        <v/>
      </c>
    </row>
    <row r="117" spans="1:29" x14ac:dyDescent="0.25">
      <c r="A117" s="26"/>
      <c r="B117" s="83"/>
      <c r="C117" s="90" t="str">
        <f t="shared" si="9"/>
        <v/>
      </c>
      <c r="D117" s="83"/>
      <c r="E117" s="26"/>
      <c r="F117" s="26"/>
      <c r="G117" s="84"/>
      <c r="H117" s="30"/>
      <c r="I117" s="31"/>
      <c r="J117" s="32"/>
      <c r="K117" s="82"/>
      <c r="L117" s="83"/>
      <c r="M117" s="83"/>
      <c r="N117" s="83"/>
      <c r="O117" s="35" t="str">
        <f t="shared" si="5"/>
        <v/>
      </c>
      <c r="P117" s="91" t="str">
        <f>IF(K117="","",IFERROR(IF(VLOOKUP(K117,tablas!$P$3:$R$73,3,FALSE)="CEE","INCORRECTO","CORRECTO"),"CORRECTO"))</f>
        <v/>
      </c>
      <c r="Q117" s="83"/>
      <c r="R117" s="88"/>
      <c r="S117" s="89"/>
      <c r="T117" s="88"/>
      <c r="U117" s="83"/>
      <c r="V117" s="83"/>
      <c r="W117" s="65" t="str">
        <f>IF(B117="","",(O117/resumen!$F$10)*100)</f>
        <v/>
      </c>
      <c r="X117" s="39" t="str">
        <f t="shared" si="6"/>
        <v/>
      </c>
      <c r="Y117" s="39" t="str">
        <f t="shared" si="7"/>
        <v/>
      </c>
      <c r="Z117" s="39" t="str">
        <f t="shared" si="8"/>
        <v/>
      </c>
      <c r="AA117" s="39" t="str">
        <f>IF($B117="","",IF($O117&gt;0,resumen!$C$5," "))</f>
        <v/>
      </c>
      <c r="AB117" s="39" t="str">
        <f>IF($B117="","",IF($O117&gt;0,resumen!$C$7," "))</f>
        <v/>
      </c>
      <c r="AC117" s="39" t="str">
        <f>IF($B117="","",IF($O117&gt;0,resumen!$J$5," "))</f>
        <v/>
      </c>
    </row>
    <row r="118" spans="1:29" x14ac:dyDescent="0.25">
      <c r="A118" s="26"/>
      <c r="B118" s="83"/>
      <c r="C118" s="90" t="str">
        <f t="shared" si="9"/>
        <v/>
      </c>
      <c r="D118" s="83"/>
      <c r="E118" s="26"/>
      <c r="F118" s="26"/>
      <c r="G118" s="84"/>
      <c r="H118" s="30"/>
      <c r="I118" s="31"/>
      <c r="J118" s="32"/>
      <c r="K118" s="82"/>
      <c r="L118" s="83"/>
      <c r="M118" s="83"/>
      <c r="N118" s="83"/>
      <c r="O118" s="35" t="str">
        <f t="shared" si="5"/>
        <v/>
      </c>
      <c r="P118" s="91" t="str">
        <f>IF(K118="","",IFERROR(IF(VLOOKUP(K118,tablas!$P$3:$R$73,3,FALSE)="CEE","INCORRECTO","CORRECTO"),"CORRECTO"))</f>
        <v/>
      </c>
      <c r="Q118" s="83"/>
      <c r="R118" s="88"/>
      <c r="S118" s="89"/>
      <c r="T118" s="88"/>
      <c r="U118" s="83"/>
      <c r="V118" s="83"/>
      <c r="W118" s="65" t="str">
        <f>IF(B118="","",(O118/resumen!$F$10)*100)</f>
        <v/>
      </c>
      <c r="X118" s="39" t="str">
        <f t="shared" si="6"/>
        <v/>
      </c>
      <c r="Y118" s="39" t="str">
        <f t="shared" si="7"/>
        <v/>
      </c>
      <c r="Z118" s="39" t="str">
        <f t="shared" si="8"/>
        <v/>
      </c>
      <c r="AA118" s="39" t="str">
        <f>IF($B118="","",IF($O118&gt;0,resumen!$C$5," "))</f>
        <v/>
      </c>
      <c r="AB118" s="39" t="str">
        <f>IF($B118="","",IF($O118&gt;0,resumen!$C$7," "))</f>
        <v/>
      </c>
      <c r="AC118" s="39" t="str">
        <f>IF($B118="","",IF($O118&gt;0,resumen!$J$5," "))</f>
        <v/>
      </c>
    </row>
    <row r="119" spans="1:29" x14ac:dyDescent="0.25">
      <c r="A119" s="26"/>
      <c r="B119" s="83"/>
      <c r="C119" s="90" t="str">
        <f t="shared" si="9"/>
        <v/>
      </c>
      <c r="D119" s="83"/>
      <c r="E119" s="26"/>
      <c r="F119" s="26"/>
      <c r="G119" s="84"/>
      <c r="H119" s="30"/>
      <c r="I119" s="31"/>
      <c r="J119" s="32"/>
      <c r="K119" s="82"/>
      <c r="L119" s="83"/>
      <c r="M119" s="83"/>
      <c r="N119" s="83"/>
      <c r="O119" s="35" t="str">
        <f t="shared" si="5"/>
        <v/>
      </c>
      <c r="P119" s="91" t="str">
        <f>IF(K119="","",IFERROR(IF(VLOOKUP(K119,tablas!$P$3:$R$73,3,FALSE)="CEE","INCORRECTO","CORRECTO"),"CORRECTO"))</f>
        <v/>
      </c>
      <c r="Q119" s="83"/>
      <c r="R119" s="88"/>
      <c r="S119" s="89"/>
      <c r="T119" s="88"/>
      <c r="U119" s="83"/>
      <c r="V119" s="83"/>
      <c r="W119" s="65" t="str">
        <f>IF(B119="","",(O119/resumen!$F$10)*100)</f>
        <v/>
      </c>
      <c r="X119" s="39" t="str">
        <f t="shared" si="6"/>
        <v/>
      </c>
      <c r="Y119" s="39" t="str">
        <f t="shared" si="7"/>
        <v/>
      </c>
      <c r="Z119" s="39" t="str">
        <f t="shared" si="8"/>
        <v/>
      </c>
      <c r="AA119" s="39" t="str">
        <f>IF($B119="","",IF($O119&gt;0,resumen!$C$5," "))</f>
        <v/>
      </c>
      <c r="AB119" s="39" t="str">
        <f>IF($B119="","",IF($O119&gt;0,resumen!$C$7," "))</f>
        <v/>
      </c>
      <c r="AC119" s="39" t="str">
        <f>IF($B119="","",IF($O119&gt;0,resumen!$J$5," "))</f>
        <v/>
      </c>
    </row>
    <row r="120" spans="1:29" x14ac:dyDescent="0.25">
      <c r="A120" s="26"/>
      <c r="B120" s="83"/>
      <c r="C120" s="90" t="str">
        <f t="shared" si="9"/>
        <v/>
      </c>
      <c r="D120" s="83"/>
      <c r="E120" s="26"/>
      <c r="F120" s="26"/>
      <c r="G120" s="84"/>
      <c r="H120" s="30"/>
      <c r="I120" s="31"/>
      <c r="J120" s="32"/>
      <c r="K120" s="82"/>
      <c r="L120" s="83"/>
      <c r="M120" s="83"/>
      <c r="N120" s="83"/>
      <c r="O120" s="35" t="str">
        <f t="shared" si="5"/>
        <v/>
      </c>
      <c r="P120" s="91" t="str">
        <f>IF(K120="","",IFERROR(IF(VLOOKUP(K120,tablas!$P$3:$R$73,3,FALSE)="CEE","INCORRECTO","CORRECTO"),"CORRECTO"))</f>
        <v/>
      </c>
      <c r="Q120" s="83"/>
      <c r="R120" s="88"/>
      <c r="S120" s="89"/>
      <c r="T120" s="88"/>
      <c r="U120" s="83"/>
      <c r="V120" s="83"/>
      <c r="W120" s="65" t="str">
        <f>IF(B120="","",(O120/resumen!$F$10)*100)</f>
        <v/>
      </c>
      <c r="X120" s="39" t="str">
        <f t="shared" si="6"/>
        <v/>
      </c>
      <c r="Y120" s="39" t="str">
        <f t="shared" si="7"/>
        <v/>
      </c>
      <c r="Z120" s="39" t="str">
        <f t="shared" si="8"/>
        <v/>
      </c>
      <c r="AA120" s="39" t="str">
        <f>IF($B120="","",IF($O120&gt;0,resumen!$C$5," "))</f>
        <v/>
      </c>
      <c r="AB120" s="39" t="str">
        <f>IF($B120="","",IF($O120&gt;0,resumen!$C$7," "))</f>
        <v/>
      </c>
      <c r="AC120" s="39" t="str">
        <f>IF($B120="","",IF($O120&gt;0,resumen!$J$5," "))</f>
        <v/>
      </c>
    </row>
    <row r="121" spans="1:29" x14ac:dyDescent="0.25">
      <c r="A121" s="26"/>
      <c r="B121" s="83"/>
      <c r="C121" s="90" t="str">
        <f t="shared" si="9"/>
        <v/>
      </c>
      <c r="D121" s="83"/>
      <c r="E121" s="26"/>
      <c r="F121" s="26"/>
      <c r="G121" s="84"/>
      <c r="H121" s="30"/>
      <c r="I121" s="31"/>
      <c r="J121" s="32"/>
      <c r="K121" s="82"/>
      <c r="L121" s="83"/>
      <c r="M121" s="83"/>
      <c r="N121" s="83"/>
      <c r="O121" s="35" t="str">
        <f t="shared" si="5"/>
        <v/>
      </c>
      <c r="P121" s="91" t="str">
        <f>IF(K121="","",IFERROR(IF(VLOOKUP(K121,tablas!$P$3:$R$73,3,FALSE)="CEE","INCORRECTO","CORRECTO"),"CORRECTO"))</f>
        <v/>
      </c>
      <c r="Q121" s="83"/>
      <c r="R121" s="88"/>
      <c r="S121" s="89"/>
      <c r="T121" s="88"/>
      <c r="U121" s="83"/>
      <c r="V121" s="83"/>
      <c r="W121" s="65" t="str">
        <f>IF(B121="","",(O121/resumen!$F$10)*100)</f>
        <v/>
      </c>
      <c r="X121" s="39" t="str">
        <f t="shared" si="6"/>
        <v/>
      </c>
      <c r="Y121" s="39" t="str">
        <f t="shared" si="7"/>
        <v/>
      </c>
      <c r="Z121" s="39" t="str">
        <f t="shared" si="8"/>
        <v/>
      </c>
      <c r="AA121" s="39" t="str">
        <f>IF($B121="","",IF($O121&gt;0,resumen!$C$5," "))</f>
        <v/>
      </c>
      <c r="AB121" s="39" t="str">
        <f>IF($B121="","",IF($O121&gt;0,resumen!$C$7," "))</f>
        <v/>
      </c>
      <c r="AC121" s="39" t="str">
        <f>IF($B121="","",IF($O121&gt;0,resumen!$J$5," "))</f>
        <v/>
      </c>
    </row>
    <row r="122" spans="1:29" x14ac:dyDescent="0.25">
      <c r="A122" s="26"/>
      <c r="B122" s="83"/>
      <c r="C122" s="90" t="str">
        <f t="shared" si="9"/>
        <v/>
      </c>
      <c r="D122" s="83"/>
      <c r="E122" s="26"/>
      <c r="F122" s="26"/>
      <c r="G122" s="84"/>
      <c r="H122" s="30"/>
      <c r="I122" s="31"/>
      <c r="J122" s="32"/>
      <c r="K122" s="82"/>
      <c r="L122" s="83"/>
      <c r="M122" s="83"/>
      <c r="N122" s="83"/>
      <c r="O122" s="35" t="str">
        <f t="shared" si="5"/>
        <v/>
      </c>
      <c r="P122" s="91" t="str">
        <f>IF(K122="","",IFERROR(IF(VLOOKUP(K122,tablas!$P$3:$R$73,3,FALSE)="CEE","INCORRECTO","CORRECTO"),"CORRECTO"))</f>
        <v/>
      </c>
      <c r="Q122" s="83"/>
      <c r="R122" s="88"/>
      <c r="S122" s="89"/>
      <c r="T122" s="88"/>
      <c r="U122" s="83"/>
      <c r="V122" s="83"/>
      <c r="W122" s="65" t="str">
        <f>IF(B122="","",(O122/resumen!$F$10)*100)</f>
        <v/>
      </c>
      <c r="X122" s="39" t="str">
        <f t="shared" si="6"/>
        <v/>
      </c>
      <c r="Y122" s="39" t="str">
        <f t="shared" si="7"/>
        <v/>
      </c>
      <c r="Z122" s="39" t="str">
        <f t="shared" si="8"/>
        <v/>
      </c>
      <c r="AA122" s="39" t="str">
        <f>IF($B122="","",IF($O122&gt;0,resumen!$C$5," "))</f>
        <v/>
      </c>
      <c r="AB122" s="39" t="str">
        <f>IF($B122="","",IF($O122&gt;0,resumen!$C$7," "))</f>
        <v/>
      </c>
      <c r="AC122" s="39" t="str">
        <f>IF($B122="","",IF($O122&gt;0,resumen!$J$5," "))</f>
        <v/>
      </c>
    </row>
    <row r="123" spans="1:29" x14ac:dyDescent="0.25">
      <c r="A123" s="26"/>
      <c r="B123" s="83"/>
      <c r="C123" s="90" t="str">
        <f t="shared" si="9"/>
        <v/>
      </c>
      <c r="D123" s="83"/>
      <c r="E123" s="26"/>
      <c r="F123" s="26"/>
      <c r="G123" s="84"/>
      <c r="H123" s="30"/>
      <c r="I123" s="31"/>
      <c r="J123" s="32"/>
      <c r="K123" s="82"/>
      <c r="L123" s="83"/>
      <c r="M123" s="83"/>
      <c r="N123" s="83"/>
      <c r="O123" s="35" t="str">
        <f t="shared" si="5"/>
        <v/>
      </c>
      <c r="P123" s="91" t="str">
        <f>IF(K123="","",IFERROR(IF(VLOOKUP(K123,tablas!$P$3:$R$73,3,FALSE)="CEE","INCORRECTO","CORRECTO"),"CORRECTO"))</f>
        <v/>
      </c>
      <c r="Q123" s="83"/>
      <c r="R123" s="88"/>
      <c r="S123" s="89"/>
      <c r="T123" s="88"/>
      <c r="U123" s="83"/>
      <c r="V123" s="83"/>
      <c r="W123" s="65" t="str">
        <f>IF(B123="","",(O123/resumen!$F$10)*100)</f>
        <v/>
      </c>
      <c r="X123" s="39" t="str">
        <f t="shared" si="6"/>
        <v/>
      </c>
      <c r="Y123" s="39" t="str">
        <f t="shared" si="7"/>
        <v/>
      </c>
      <c r="Z123" s="39" t="str">
        <f t="shared" si="8"/>
        <v/>
      </c>
      <c r="AA123" s="39" t="str">
        <f>IF($B123="","",IF($O123&gt;0,resumen!$C$5," "))</f>
        <v/>
      </c>
      <c r="AB123" s="39" t="str">
        <f>IF($B123="","",IF($O123&gt;0,resumen!$C$7," "))</f>
        <v/>
      </c>
      <c r="AC123" s="39" t="str">
        <f>IF($B123="","",IF($O123&gt;0,resumen!$J$5," "))</f>
        <v/>
      </c>
    </row>
    <row r="124" spans="1:29" x14ac:dyDescent="0.25">
      <c r="A124" s="26"/>
      <c r="B124" s="83"/>
      <c r="C124" s="90" t="str">
        <f t="shared" si="9"/>
        <v/>
      </c>
      <c r="D124" s="83"/>
      <c r="E124" s="26"/>
      <c r="F124" s="26"/>
      <c r="G124" s="84"/>
      <c r="H124" s="30"/>
      <c r="I124" s="31"/>
      <c r="J124" s="32"/>
      <c r="K124" s="82"/>
      <c r="L124" s="83"/>
      <c r="M124" s="83"/>
      <c r="N124" s="83"/>
      <c r="O124" s="35" t="str">
        <f t="shared" si="5"/>
        <v/>
      </c>
      <c r="P124" s="91" t="str">
        <f>IF(K124="","",IFERROR(IF(VLOOKUP(K124,tablas!$P$3:$R$73,3,FALSE)="CEE","INCORRECTO","CORRECTO"),"CORRECTO"))</f>
        <v/>
      </c>
      <c r="Q124" s="83"/>
      <c r="R124" s="88"/>
      <c r="S124" s="89"/>
      <c r="T124" s="88"/>
      <c r="U124" s="83"/>
      <c r="V124" s="83"/>
      <c r="W124" s="65" t="str">
        <f>IF(B124="","",(O124/resumen!$F$10)*100)</f>
        <v/>
      </c>
      <c r="X124" s="39" t="str">
        <f t="shared" si="6"/>
        <v/>
      </c>
      <c r="Y124" s="39" t="str">
        <f t="shared" si="7"/>
        <v/>
      </c>
      <c r="Z124" s="39" t="str">
        <f t="shared" si="8"/>
        <v/>
      </c>
      <c r="AA124" s="39" t="str">
        <f>IF($B124="","",IF($O124&gt;0,resumen!$C$5," "))</f>
        <v/>
      </c>
      <c r="AB124" s="39" t="str">
        <f>IF($B124="","",IF($O124&gt;0,resumen!$C$7," "))</f>
        <v/>
      </c>
      <c r="AC124" s="39" t="str">
        <f>IF($B124="","",IF($O124&gt;0,resumen!$J$5," "))</f>
        <v/>
      </c>
    </row>
    <row r="125" spans="1:29" x14ac:dyDescent="0.25">
      <c r="A125" s="26"/>
      <c r="B125" s="83"/>
      <c r="C125" s="90" t="str">
        <f t="shared" si="9"/>
        <v/>
      </c>
      <c r="D125" s="83"/>
      <c r="E125" s="26"/>
      <c r="F125" s="26"/>
      <c r="G125" s="84"/>
      <c r="H125" s="30"/>
      <c r="I125" s="31"/>
      <c r="J125" s="32"/>
      <c r="K125" s="82"/>
      <c r="L125" s="83"/>
      <c r="M125" s="83"/>
      <c r="N125" s="83"/>
      <c r="O125" s="35" t="str">
        <f t="shared" si="5"/>
        <v/>
      </c>
      <c r="P125" s="91" t="str">
        <f>IF(K125="","",IFERROR(IF(VLOOKUP(K125,tablas!$P$3:$R$73,3,FALSE)="CEE","INCORRECTO","CORRECTO"),"CORRECTO"))</f>
        <v/>
      </c>
      <c r="Q125" s="83"/>
      <c r="R125" s="88"/>
      <c r="S125" s="89"/>
      <c r="T125" s="88"/>
      <c r="U125" s="83"/>
      <c r="V125" s="83"/>
      <c r="W125" s="65" t="str">
        <f>IF(B125="","",(O125/resumen!$F$10)*100)</f>
        <v/>
      </c>
      <c r="X125" s="39" t="str">
        <f t="shared" si="6"/>
        <v/>
      </c>
      <c r="Y125" s="39" t="str">
        <f t="shared" si="7"/>
        <v/>
      </c>
      <c r="Z125" s="39" t="str">
        <f t="shared" si="8"/>
        <v/>
      </c>
      <c r="AA125" s="39" t="str">
        <f>IF($B125="","",IF($O125&gt;0,resumen!$C$5," "))</f>
        <v/>
      </c>
      <c r="AB125" s="39" t="str">
        <f>IF($B125="","",IF($O125&gt;0,resumen!$C$7," "))</f>
        <v/>
      </c>
      <c r="AC125" s="39" t="str">
        <f>IF($B125="","",IF($O125&gt;0,resumen!$J$5," "))</f>
        <v/>
      </c>
    </row>
    <row r="126" spans="1:29" x14ac:dyDescent="0.25">
      <c r="A126" s="26"/>
      <c r="B126" s="83"/>
      <c r="C126" s="90" t="str">
        <f t="shared" si="9"/>
        <v/>
      </c>
      <c r="D126" s="83"/>
      <c r="E126" s="26"/>
      <c r="F126" s="26"/>
      <c r="G126" s="84"/>
      <c r="H126" s="30"/>
      <c r="I126" s="31"/>
      <c r="J126" s="32"/>
      <c r="K126" s="82"/>
      <c r="L126" s="83"/>
      <c r="M126" s="83"/>
      <c r="N126" s="83"/>
      <c r="O126" s="35" t="str">
        <f t="shared" si="5"/>
        <v/>
      </c>
      <c r="P126" s="91" t="str">
        <f>IF(K126="","",IFERROR(IF(VLOOKUP(K126,tablas!$P$3:$R$73,3,FALSE)="CEE","INCORRECTO","CORRECTO"),"CORRECTO"))</f>
        <v/>
      </c>
      <c r="Q126" s="83"/>
      <c r="R126" s="88"/>
      <c r="S126" s="89"/>
      <c r="T126" s="88"/>
      <c r="U126" s="83"/>
      <c r="V126" s="83"/>
      <c r="W126" s="65" t="str">
        <f>IF(B126="","",(O126/resumen!$F$10)*100)</f>
        <v/>
      </c>
      <c r="X126" s="39" t="str">
        <f t="shared" si="6"/>
        <v/>
      </c>
      <c r="Y126" s="39" t="str">
        <f t="shared" si="7"/>
        <v/>
      </c>
      <c r="Z126" s="39" t="str">
        <f t="shared" si="8"/>
        <v/>
      </c>
      <c r="AA126" s="39" t="str">
        <f>IF($B126="","",IF($O126&gt;0,resumen!$C$5," "))</f>
        <v/>
      </c>
      <c r="AB126" s="39" t="str">
        <f>IF($B126="","",IF($O126&gt;0,resumen!$C$7," "))</f>
        <v/>
      </c>
      <c r="AC126" s="39" t="str">
        <f>IF($B126="","",IF($O126&gt;0,resumen!$J$5," "))</f>
        <v/>
      </c>
    </row>
    <row r="127" spans="1:29" x14ac:dyDescent="0.25">
      <c r="A127" s="26"/>
      <c r="B127" s="83"/>
      <c r="C127" s="90" t="str">
        <f t="shared" si="9"/>
        <v/>
      </c>
      <c r="D127" s="83"/>
      <c r="E127" s="26"/>
      <c r="F127" s="26"/>
      <c r="G127" s="84"/>
      <c r="H127" s="30"/>
      <c r="I127" s="31"/>
      <c r="J127" s="32"/>
      <c r="K127" s="82"/>
      <c r="L127" s="83"/>
      <c r="M127" s="83"/>
      <c r="N127" s="83"/>
      <c r="O127" s="35" t="str">
        <f t="shared" si="5"/>
        <v/>
      </c>
      <c r="P127" s="91" t="str">
        <f>IF(K127="","",IFERROR(IF(VLOOKUP(K127,tablas!$P$3:$R$73,3,FALSE)="CEE","INCORRECTO","CORRECTO"),"CORRECTO"))</f>
        <v/>
      </c>
      <c r="Q127" s="83"/>
      <c r="R127" s="88"/>
      <c r="S127" s="89"/>
      <c r="T127" s="88"/>
      <c r="U127" s="83"/>
      <c r="V127" s="83"/>
      <c r="W127" s="65" t="str">
        <f>IF(B127="","",(O127/resumen!$F$10)*100)</f>
        <v/>
      </c>
      <c r="X127" s="39" t="str">
        <f t="shared" si="6"/>
        <v/>
      </c>
      <c r="Y127" s="39" t="str">
        <f t="shared" si="7"/>
        <v/>
      </c>
      <c r="Z127" s="39" t="str">
        <f t="shared" si="8"/>
        <v/>
      </c>
      <c r="AA127" s="39" t="str">
        <f>IF($B127="","",IF($O127&gt;0,resumen!$C$5," "))</f>
        <v/>
      </c>
      <c r="AB127" s="39" t="str">
        <f>IF($B127="","",IF($O127&gt;0,resumen!$C$7," "))</f>
        <v/>
      </c>
      <c r="AC127" s="39" t="str">
        <f>IF($B127="","",IF($O127&gt;0,resumen!$J$5," "))</f>
        <v/>
      </c>
    </row>
    <row r="128" spans="1:29" x14ac:dyDescent="0.25">
      <c r="A128" s="26"/>
      <c r="B128" s="83"/>
      <c r="C128" s="90" t="str">
        <f t="shared" si="9"/>
        <v/>
      </c>
      <c r="D128" s="83"/>
      <c r="E128" s="26"/>
      <c r="F128" s="26"/>
      <c r="G128" s="84"/>
      <c r="H128" s="30"/>
      <c r="I128" s="31"/>
      <c r="J128" s="32"/>
      <c r="K128" s="82"/>
      <c r="L128" s="83"/>
      <c r="M128" s="83"/>
      <c r="N128" s="83"/>
      <c r="O128" s="35" t="str">
        <f t="shared" si="5"/>
        <v/>
      </c>
      <c r="P128" s="91" t="str">
        <f>IF(K128="","",IFERROR(IF(VLOOKUP(K128,tablas!$P$3:$R$73,3,FALSE)="CEE","INCORRECTO","CORRECTO"),"CORRECTO"))</f>
        <v/>
      </c>
      <c r="Q128" s="83"/>
      <c r="R128" s="88"/>
      <c r="S128" s="89"/>
      <c r="T128" s="88"/>
      <c r="U128" s="83"/>
      <c r="V128" s="83"/>
      <c r="W128" s="65" t="str">
        <f>IF(B128="","",(O128/resumen!$F$10)*100)</f>
        <v/>
      </c>
      <c r="X128" s="39" t="str">
        <f t="shared" si="6"/>
        <v/>
      </c>
      <c r="Y128" s="39" t="str">
        <f t="shared" si="7"/>
        <v/>
      </c>
      <c r="Z128" s="39" t="str">
        <f t="shared" si="8"/>
        <v/>
      </c>
      <c r="AA128" s="39" t="str">
        <f>IF($B128="","",IF($O128&gt;0,resumen!$C$5," "))</f>
        <v/>
      </c>
      <c r="AB128" s="39" t="str">
        <f>IF($B128="","",IF($O128&gt;0,resumen!$C$7," "))</f>
        <v/>
      </c>
      <c r="AC128" s="39" t="str">
        <f>IF($B128="","",IF($O128&gt;0,resumen!$J$5," "))</f>
        <v/>
      </c>
    </row>
    <row r="129" spans="1:29" x14ac:dyDescent="0.25">
      <c r="A129" s="26"/>
      <c r="B129" s="83"/>
      <c r="C129" s="90" t="str">
        <f t="shared" si="9"/>
        <v/>
      </c>
      <c r="D129" s="83"/>
      <c r="E129" s="26"/>
      <c r="F129" s="26"/>
      <c r="G129" s="84"/>
      <c r="H129" s="30"/>
      <c r="I129" s="31"/>
      <c r="J129" s="32"/>
      <c r="K129" s="82"/>
      <c r="L129" s="83"/>
      <c r="M129" s="83"/>
      <c r="N129" s="83"/>
      <c r="O129" s="35" t="str">
        <f t="shared" si="5"/>
        <v/>
      </c>
      <c r="P129" s="91" t="str">
        <f>IF(K129="","",IFERROR(IF(VLOOKUP(K129,tablas!$P$3:$R$73,3,FALSE)="CEE","INCORRECTO","CORRECTO"),"CORRECTO"))</f>
        <v/>
      </c>
      <c r="Q129" s="83"/>
      <c r="R129" s="88"/>
      <c r="S129" s="89"/>
      <c r="T129" s="88"/>
      <c r="U129" s="83"/>
      <c r="V129" s="83"/>
      <c r="W129" s="65" t="str">
        <f>IF(B129="","",(O129/resumen!$F$10)*100)</f>
        <v/>
      </c>
      <c r="X129" s="39" t="str">
        <f t="shared" si="6"/>
        <v/>
      </c>
      <c r="Y129" s="39" t="str">
        <f t="shared" si="7"/>
        <v/>
      </c>
      <c r="Z129" s="39" t="str">
        <f t="shared" si="8"/>
        <v/>
      </c>
      <c r="AA129" s="39" t="str">
        <f>IF($B129="","",IF($O129&gt;0,resumen!$C$5," "))</f>
        <v/>
      </c>
      <c r="AB129" s="39" t="str">
        <f>IF($B129="","",IF($O129&gt;0,resumen!$C$7," "))</f>
        <v/>
      </c>
      <c r="AC129" s="39" t="str">
        <f>IF($B129="","",IF($O129&gt;0,resumen!$J$5," "))</f>
        <v/>
      </c>
    </row>
    <row r="130" spans="1:29" x14ac:dyDescent="0.25">
      <c r="A130" s="26"/>
      <c r="B130" s="83"/>
      <c r="C130" s="90" t="str">
        <f t="shared" si="9"/>
        <v/>
      </c>
      <c r="D130" s="83"/>
      <c r="E130" s="26"/>
      <c r="F130" s="26"/>
      <c r="G130" s="84"/>
      <c r="H130" s="30"/>
      <c r="I130" s="31"/>
      <c r="J130" s="32"/>
      <c r="K130" s="82"/>
      <c r="L130" s="83"/>
      <c r="M130" s="83"/>
      <c r="N130" s="83"/>
      <c r="O130" s="35" t="str">
        <f t="shared" ref="O130:O193" si="10">IF(B130="","",IFERROR(_xlfn.DAYS(N130,M130)+1,""))</f>
        <v/>
      </c>
      <c r="P130" s="91" t="str">
        <f>IF(K130="","",IFERROR(IF(VLOOKUP(K130,tablas!$P$3:$R$73,3,FALSE)="CEE","INCORRECTO","CORRECTO"),"CORRECTO"))</f>
        <v/>
      </c>
      <c r="Q130" s="83"/>
      <c r="R130" s="88"/>
      <c r="S130" s="89"/>
      <c r="T130" s="88"/>
      <c r="U130" s="83"/>
      <c r="V130" s="83"/>
      <c r="W130" s="65" t="str">
        <f>IF(B130="","",(O130/resumen!$F$10)*100)</f>
        <v/>
      </c>
      <c r="X130" s="39" t="str">
        <f t="shared" ref="X130:X193" si="11">IF($B130="","",IF($O130&gt;0,B130," "))</f>
        <v/>
      </c>
      <c r="Y130" s="39" t="str">
        <f t="shared" ref="Y130:Y193" si="12">IF($B130="","",IF($O130&gt;0,T130," "))</f>
        <v/>
      </c>
      <c r="Z130" s="39" t="str">
        <f t="shared" ref="Z130:Z193" si="13">IF($B130="","",IF($O130&gt;0,K130," "))</f>
        <v/>
      </c>
      <c r="AA130" s="39" t="str">
        <f>IF($B130="","",IF($O130&gt;0,resumen!$C$5," "))</f>
        <v/>
      </c>
      <c r="AB130" s="39" t="str">
        <f>IF($B130="","",IF($O130&gt;0,resumen!$C$7," "))</f>
        <v/>
      </c>
      <c r="AC130" s="39" t="str">
        <f>IF($B130="","",IF($O130&gt;0,resumen!$J$5," "))</f>
        <v/>
      </c>
    </row>
    <row r="131" spans="1:29" x14ac:dyDescent="0.25">
      <c r="A131" s="26"/>
      <c r="B131" s="83"/>
      <c r="C131" s="90" t="str">
        <f t="shared" ref="C131:C194" si="14">IF(B131="","",IF(NOT(OR(AND(LEN(B131)=9,ISNUMBER(VALUE(LEFT(B131,8))),ISNUMBER(SEARCH(RIGHT(B131,1),"TRWAGMYFPDXBNJZSQVHLCKE"))),AND(LEN(B131)=9,OR(LEFT(B131,1)="X",LEFT(B131,1)="Y",LEFT(B131,1)="Z"),ISNUMBER(VALUE(MID(B131,2,7))),ISNUMBER(SEARCH(RIGHT(B131,1),"TRWAGMYFPDXBNJZSQVHLCKE"))))),"FORMATO ERRÓNEO",IF(IF(OR(LEFT(B131,1)="X",LEFT(B131,1)="Y",LEFT(B131,1)="Z"),MID("TRWAGMYFPDXBNJZSQVHLCKE",MOD(VALUE(LEFT(SUBSTITUTE(SUBSTITUTE(SUBSTITUTE(B131,"X","0"),"Y","1"),"Z","2"),8)),23)+1,1),MID("TRWAGMYFPDXBNJZSQVHLCKE",MOD(VALUE(LEFT(B131,8)),23)+1,1))=RIGHT(B131,1),"CORRECTO","INCORRECTO")))</f>
        <v/>
      </c>
      <c r="D131" s="83"/>
      <c r="E131" s="26"/>
      <c r="F131" s="26"/>
      <c r="G131" s="84"/>
      <c r="H131" s="30"/>
      <c r="I131" s="31"/>
      <c r="J131" s="32"/>
      <c r="K131" s="82"/>
      <c r="L131" s="83"/>
      <c r="M131" s="83"/>
      <c r="N131" s="83"/>
      <c r="O131" s="35" t="str">
        <f t="shared" si="10"/>
        <v/>
      </c>
      <c r="P131" s="91" t="str">
        <f>IF(K131="","",IFERROR(IF(VLOOKUP(K131,tablas!$P$3:$R$73,3,FALSE)="CEE","INCORRECTO","CORRECTO"),"CORRECTO"))</f>
        <v/>
      </c>
      <c r="Q131" s="83"/>
      <c r="R131" s="88"/>
      <c r="S131" s="89"/>
      <c r="T131" s="88"/>
      <c r="U131" s="83"/>
      <c r="V131" s="83"/>
      <c r="W131" s="65" t="str">
        <f>IF(B131="","",(O131/resumen!$F$10)*100)</f>
        <v/>
      </c>
      <c r="X131" s="39" t="str">
        <f t="shared" si="11"/>
        <v/>
      </c>
      <c r="Y131" s="39" t="str">
        <f t="shared" si="12"/>
        <v/>
      </c>
      <c r="Z131" s="39" t="str">
        <f t="shared" si="13"/>
        <v/>
      </c>
      <c r="AA131" s="39" t="str">
        <f>IF($B131="","",IF($O131&gt;0,resumen!$C$5," "))</f>
        <v/>
      </c>
      <c r="AB131" s="39" t="str">
        <f>IF($B131="","",IF($O131&gt;0,resumen!$C$7," "))</f>
        <v/>
      </c>
      <c r="AC131" s="39" t="str">
        <f>IF($B131="","",IF($O131&gt;0,resumen!$J$5," "))</f>
        <v/>
      </c>
    </row>
    <row r="132" spans="1:29" x14ac:dyDescent="0.25">
      <c r="A132" s="26"/>
      <c r="B132" s="83"/>
      <c r="C132" s="90" t="str">
        <f t="shared" si="14"/>
        <v/>
      </c>
      <c r="D132" s="83"/>
      <c r="E132" s="26"/>
      <c r="F132" s="26"/>
      <c r="G132" s="84"/>
      <c r="H132" s="30"/>
      <c r="I132" s="31"/>
      <c r="J132" s="32"/>
      <c r="K132" s="82"/>
      <c r="L132" s="83"/>
      <c r="M132" s="83"/>
      <c r="N132" s="83"/>
      <c r="O132" s="35" t="str">
        <f t="shared" si="10"/>
        <v/>
      </c>
      <c r="P132" s="91" t="str">
        <f>IF(K132="","",IFERROR(IF(VLOOKUP(K132,tablas!$P$3:$R$73,3,FALSE)="CEE","INCORRECTO","CORRECTO"),"CORRECTO"))</f>
        <v/>
      </c>
      <c r="Q132" s="83"/>
      <c r="R132" s="88"/>
      <c r="S132" s="89"/>
      <c r="T132" s="88"/>
      <c r="U132" s="83"/>
      <c r="V132" s="83"/>
      <c r="W132" s="65" t="str">
        <f>IF(B132="","",(O132/resumen!$F$10)*100)</f>
        <v/>
      </c>
      <c r="X132" s="39" t="str">
        <f t="shared" si="11"/>
        <v/>
      </c>
      <c r="Y132" s="39" t="str">
        <f t="shared" si="12"/>
        <v/>
      </c>
      <c r="Z132" s="39" t="str">
        <f t="shared" si="13"/>
        <v/>
      </c>
      <c r="AA132" s="39" t="str">
        <f>IF($B132="","",IF($O132&gt;0,resumen!$C$5," "))</f>
        <v/>
      </c>
      <c r="AB132" s="39" t="str">
        <f>IF($B132="","",IF($O132&gt;0,resumen!$C$7," "))</f>
        <v/>
      </c>
      <c r="AC132" s="39" t="str">
        <f>IF($B132="","",IF($O132&gt;0,resumen!$J$5," "))</f>
        <v/>
      </c>
    </row>
    <row r="133" spans="1:29" x14ac:dyDescent="0.25">
      <c r="A133" s="26"/>
      <c r="B133" s="83"/>
      <c r="C133" s="90" t="str">
        <f t="shared" si="14"/>
        <v/>
      </c>
      <c r="D133" s="83"/>
      <c r="E133" s="26"/>
      <c r="F133" s="26"/>
      <c r="G133" s="84"/>
      <c r="H133" s="30"/>
      <c r="I133" s="31"/>
      <c r="J133" s="32"/>
      <c r="K133" s="82"/>
      <c r="L133" s="83"/>
      <c r="M133" s="83"/>
      <c r="N133" s="83"/>
      <c r="O133" s="35" t="str">
        <f t="shared" si="10"/>
        <v/>
      </c>
      <c r="P133" s="91" t="str">
        <f>IF(K133="","",IFERROR(IF(VLOOKUP(K133,tablas!$P$3:$R$73,3,FALSE)="CEE","INCORRECTO","CORRECTO"),"CORRECTO"))</f>
        <v/>
      </c>
      <c r="Q133" s="83"/>
      <c r="R133" s="88"/>
      <c r="S133" s="89"/>
      <c r="T133" s="88"/>
      <c r="U133" s="83"/>
      <c r="V133" s="83"/>
      <c r="W133" s="65" t="str">
        <f>IF(B133="","",(O133/resumen!$F$10)*100)</f>
        <v/>
      </c>
      <c r="X133" s="39" t="str">
        <f t="shared" si="11"/>
        <v/>
      </c>
      <c r="Y133" s="39" t="str">
        <f t="shared" si="12"/>
        <v/>
      </c>
      <c r="Z133" s="39" t="str">
        <f t="shared" si="13"/>
        <v/>
      </c>
      <c r="AA133" s="39" t="str">
        <f>IF($B133="","",IF($O133&gt;0,resumen!$C$5," "))</f>
        <v/>
      </c>
      <c r="AB133" s="39" t="str">
        <f>IF($B133="","",IF($O133&gt;0,resumen!$C$7," "))</f>
        <v/>
      </c>
      <c r="AC133" s="39" t="str">
        <f>IF($B133="","",IF($O133&gt;0,resumen!$J$5," "))</f>
        <v/>
      </c>
    </row>
    <row r="134" spans="1:29" x14ac:dyDescent="0.25">
      <c r="A134" s="26"/>
      <c r="B134" s="83"/>
      <c r="C134" s="90" t="str">
        <f t="shared" si="14"/>
        <v/>
      </c>
      <c r="D134" s="83"/>
      <c r="E134" s="26"/>
      <c r="F134" s="26"/>
      <c r="G134" s="84"/>
      <c r="H134" s="30"/>
      <c r="I134" s="31"/>
      <c r="J134" s="32"/>
      <c r="K134" s="82"/>
      <c r="L134" s="83"/>
      <c r="M134" s="83"/>
      <c r="N134" s="83"/>
      <c r="O134" s="35" t="str">
        <f t="shared" si="10"/>
        <v/>
      </c>
      <c r="P134" s="91" t="str">
        <f>IF(K134="","",IFERROR(IF(VLOOKUP(K134,tablas!$P$3:$R$73,3,FALSE)="CEE","INCORRECTO","CORRECTO"),"CORRECTO"))</f>
        <v/>
      </c>
      <c r="Q134" s="83"/>
      <c r="R134" s="88"/>
      <c r="S134" s="89"/>
      <c r="T134" s="88"/>
      <c r="U134" s="83"/>
      <c r="V134" s="83"/>
      <c r="W134" s="65" t="str">
        <f>IF(B134="","",(O134/resumen!$F$10)*100)</f>
        <v/>
      </c>
      <c r="X134" s="39" t="str">
        <f t="shared" si="11"/>
        <v/>
      </c>
      <c r="Y134" s="39" t="str">
        <f t="shared" si="12"/>
        <v/>
      </c>
      <c r="Z134" s="39" t="str">
        <f t="shared" si="13"/>
        <v/>
      </c>
      <c r="AA134" s="39" t="str">
        <f>IF($B134="","",IF($O134&gt;0,resumen!$C$5," "))</f>
        <v/>
      </c>
      <c r="AB134" s="39" t="str">
        <f>IF($B134="","",IF($O134&gt;0,resumen!$C$7," "))</f>
        <v/>
      </c>
      <c r="AC134" s="39" t="str">
        <f>IF($B134="","",IF($O134&gt;0,resumen!$J$5," "))</f>
        <v/>
      </c>
    </row>
    <row r="135" spans="1:29" x14ac:dyDescent="0.25">
      <c r="A135" s="26"/>
      <c r="B135" s="83"/>
      <c r="C135" s="90" t="str">
        <f t="shared" si="14"/>
        <v/>
      </c>
      <c r="D135" s="83"/>
      <c r="E135" s="26"/>
      <c r="F135" s="26"/>
      <c r="G135" s="84"/>
      <c r="H135" s="30"/>
      <c r="I135" s="31"/>
      <c r="J135" s="32"/>
      <c r="K135" s="82"/>
      <c r="L135" s="83"/>
      <c r="M135" s="83"/>
      <c r="N135" s="83"/>
      <c r="O135" s="35" t="str">
        <f t="shared" si="10"/>
        <v/>
      </c>
      <c r="P135" s="91" t="str">
        <f>IF(K135="","",IFERROR(IF(VLOOKUP(K135,tablas!$P$3:$R$73,3,FALSE)="CEE","INCORRECTO","CORRECTO"),"CORRECTO"))</f>
        <v/>
      </c>
      <c r="Q135" s="83"/>
      <c r="R135" s="88"/>
      <c r="S135" s="89"/>
      <c r="T135" s="88"/>
      <c r="U135" s="83"/>
      <c r="V135" s="83"/>
      <c r="W135" s="65" t="str">
        <f>IF(B135="","",(O135/resumen!$F$10)*100)</f>
        <v/>
      </c>
      <c r="X135" s="39" t="str">
        <f t="shared" si="11"/>
        <v/>
      </c>
      <c r="Y135" s="39" t="str">
        <f t="shared" si="12"/>
        <v/>
      </c>
      <c r="Z135" s="39" t="str">
        <f t="shared" si="13"/>
        <v/>
      </c>
      <c r="AA135" s="39" t="str">
        <f>IF($B135="","",IF($O135&gt;0,resumen!$C$5," "))</f>
        <v/>
      </c>
      <c r="AB135" s="39" t="str">
        <f>IF($B135="","",IF($O135&gt;0,resumen!$C$7," "))</f>
        <v/>
      </c>
      <c r="AC135" s="39" t="str">
        <f>IF($B135="","",IF($O135&gt;0,resumen!$J$5," "))</f>
        <v/>
      </c>
    </row>
    <row r="136" spans="1:29" x14ac:dyDescent="0.25">
      <c r="A136" s="26"/>
      <c r="B136" s="83"/>
      <c r="C136" s="90" t="str">
        <f t="shared" si="14"/>
        <v/>
      </c>
      <c r="D136" s="83"/>
      <c r="E136" s="26"/>
      <c r="F136" s="26"/>
      <c r="G136" s="84"/>
      <c r="H136" s="30"/>
      <c r="I136" s="31"/>
      <c r="J136" s="32"/>
      <c r="K136" s="82"/>
      <c r="L136" s="83"/>
      <c r="M136" s="83"/>
      <c r="N136" s="83"/>
      <c r="O136" s="35" t="str">
        <f t="shared" si="10"/>
        <v/>
      </c>
      <c r="P136" s="91" t="str">
        <f>IF(K136="","",IFERROR(IF(VLOOKUP(K136,tablas!$P$3:$R$73,3,FALSE)="CEE","INCORRECTO","CORRECTO"),"CORRECTO"))</f>
        <v/>
      </c>
      <c r="Q136" s="83"/>
      <c r="R136" s="88"/>
      <c r="S136" s="89"/>
      <c r="T136" s="88"/>
      <c r="U136" s="83"/>
      <c r="V136" s="83"/>
      <c r="W136" s="65" t="str">
        <f>IF(B136="","",(O136/resumen!$F$10)*100)</f>
        <v/>
      </c>
      <c r="X136" s="39" t="str">
        <f t="shared" si="11"/>
        <v/>
      </c>
      <c r="Y136" s="39" t="str">
        <f t="shared" si="12"/>
        <v/>
      </c>
      <c r="Z136" s="39" t="str">
        <f t="shared" si="13"/>
        <v/>
      </c>
      <c r="AA136" s="39" t="str">
        <f>IF($B136="","",IF($O136&gt;0,resumen!$C$5," "))</f>
        <v/>
      </c>
      <c r="AB136" s="39" t="str">
        <f>IF($B136="","",IF($O136&gt;0,resumen!$C$7," "))</f>
        <v/>
      </c>
      <c r="AC136" s="39" t="str">
        <f>IF($B136="","",IF($O136&gt;0,resumen!$J$5," "))</f>
        <v/>
      </c>
    </row>
    <row r="137" spans="1:29" x14ac:dyDescent="0.25">
      <c r="A137" s="26"/>
      <c r="B137" s="83"/>
      <c r="C137" s="90" t="str">
        <f t="shared" si="14"/>
        <v/>
      </c>
      <c r="D137" s="83"/>
      <c r="E137" s="26"/>
      <c r="F137" s="26"/>
      <c r="G137" s="84"/>
      <c r="H137" s="30"/>
      <c r="I137" s="31"/>
      <c r="J137" s="32"/>
      <c r="K137" s="82"/>
      <c r="L137" s="83"/>
      <c r="M137" s="83"/>
      <c r="N137" s="83"/>
      <c r="O137" s="35" t="str">
        <f t="shared" si="10"/>
        <v/>
      </c>
      <c r="P137" s="91" t="str">
        <f>IF(K137="","",IFERROR(IF(VLOOKUP(K137,tablas!$P$3:$R$73,3,FALSE)="CEE","INCORRECTO","CORRECTO"),"CORRECTO"))</f>
        <v/>
      </c>
      <c r="Q137" s="83"/>
      <c r="R137" s="88"/>
      <c r="S137" s="89"/>
      <c r="T137" s="88"/>
      <c r="U137" s="83"/>
      <c r="V137" s="83"/>
      <c r="W137" s="65" t="str">
        <f>IF(B137="","",(O137/resumen!$F$10)*100)</f>
        <v/>
      </c>
      <c r="X137" s="39" t="str">
        <f t="shared" si="11"/>
        <v/>
      </c>
      <c r="Y137" s="39" t="str">
        <f t="shared" si="12"/>
        <v/>
      </c>
      <c r="Z137" s="39" t="str">
        <f t="shared" si="13"/>
        <v/>
      </c>
      <c r="AA137" s="39" t="str">
        <f>IF($B137="","",IF($O137&gt;0,resumen!$C$5," "))</f>
        <v/>
      </c>
      <c r="AB137" s="39" t="str">
        <f>IF($B137="","",IF($O137&gt;0,resumen!$C$7," "))</f>
        <v/>
      </c>
      <c r="AC137" s="39" t="str">
        <f>IF($B137="","",IF($O137&gt;0,resumen!$J$5," "))</f>
        <v/>
      </c>
    </row>
    <row r="138" spans="1:29" x14ac:dyDescent="0.25">
      <c r="A138" s="26"/>
      <c r="B138" s="83"/>
      <c r="C138" s="90" t="str">
        <f t="shared" si="14"/>
        <v/>
      </c>
      <c r="D138" s="83"/>
      <c r="E138" s="26"/>
      <c r="F138" s="26"/>
      <c r="G138" s="84"/>
      <c r="H138" s="30"/>
      <c r="I138" s="31"/>
      <c r="J138" s="32"/>
      <c r="K138" s="82"/>
      <c r="L138" s="83"/>
      <c r="M138" s="83"/>
      <c r="N138" s="83"/>
      <c r="O138" s="35" t="str">
        <f t="shared" si="10"/>
        <v/>
      </c>
      <c r="P138" s="91" t="str">
        <f>IF(K138="","",IFERROR(IF(VLOOKUP(K138,tablas!$P$3:$R$73,3,FALSE)="CEE","INCORRECTO","CORRECTO"),"CORRECTO"))</f>
        <v/>
      </c>
      <c r="Q138" s="83"/>
      <c r="R138" s="88"/>
      <c r="S138" s="89"/>
      <c r="T138" s="88"/>
      <c r="U138" s="83"/>
      <c r="V138" s="83"/>
      <c r="W138" s="65" t="str">
        <f>IF(B138="","",(O138/resumen!$F$10)*100)</f>
        <v/>
      </c>
      <c r="X138" s="39" t="str">
        <f t="shared" si="11"/>
        <v/>
      </c>
      <c r="Y138" s="39" t="str">
        <f t="shared" si="12"/>
        <v/>
      </c>
      <c r="Z138" s="39" t="str">
        <f t="shared" si="13"/>
        <v/>
      </c>
      <c r="AA138" s="39" t="str">
        <f>IF($B138="","",IF($O138&gt;0,resumen!$C$5," "))</f>
        <v/>
      </c>
      <c r="AB138" s="39" t="str">
        <f>IF($B138="","",IF($O138&gt;0,resumen!$C$7," "))</f>
        <v/>
      </c>
      <c r="AC138" s="39" t="str">
        <f>IF($B138="","",IF($O138&gt;0,resumen!$J$5," "))</f>
        <v/>
      </c>
    </row>
    <row r="139" spans="1:29" x14ac:dyDescent="0.25">
      <c r="A139" s="26"/>
      <c r="B139" s="83"/>
      <c r="C139" s="90" t="str">
        <f t="shared" si="14"/>
        <v/>
      </c>
      <c r="D139" s="83"/>
      <c r="E139" s="26"/>
      <c r="F139" s="26"/>
      <c r="G139" s="84"/>
      <c r="H139" s="30"/>
      <c r="I139" s="31"/>
      <c r="J139" s="32"/>
      <c r="K139" s="82"/>
      <c r="L139" s="83"/>
      <c r="M139" s="83"/>
      <c r="N139" s="83"/>
      <c r="O139" s="35" t="str">
        <f t="shared" si="10"/>
        <v/>
      </c>
      <c r="P139" s="91" t="str">
        <f>IF(K139="","",IFERROR(IF(VLOOKUP(K139,tablas!$P$3:$R$73,3,FALSE)="CEE","INCORRECTO","CORRECTO"),"CORRECTO"))</f>
        <v/>
      </c>
      <c r="Q139" s="83"/>
      <c r="R139" s="88"/>
      <c r="S139" s="89"/>
      <c r="T139" s="88"/>
      <c r="U139" s="83"/>
      <c r="V139" s="83"/>
      <c r="W139" s="65" t="str">
        <f>IF(B139="","",(O139/resumen!$F$10)*100)</f>
        <v/>
      </c>
      <c r="X139" s="39" t="str">
        <f t="shared" si="11"/>
        <v/>
      </c>
      <c r="Y139" s="39" t="str">
        <f t="shared" si="12"/>
        <v/>
      </c>
      <c r="Z139" s="39" t="str">
        <f t="shared" si="13"/>
        <v/>
      </c>
      <c r="AA139" s="39" t="str">
        <f>IF($B139="","",IF($O139&gt;0,resumen!$C$5," "))</f>
        <v/>
      </c>
      <c r="AB139" s="39" t="str">
        <f>IF($B139="","",IF($O139&gt;0,resumen!$C$7," "))</f>
        <v/>
      </c>
      <c r="AC139" s="39" t="str">
        <f>IF($B139="","",IF($O139&gt;0,resumen!$J$5," "))</f>
        <v/>
      </c>
    </row>
    <row r="140" spans="1:29" x14ac:dyDescent="0.25">
      <c r="A140" s="26"/>
      <c r="B140" s="83"/>
      <c r="C140" s="90" t="str">
        <f t="shared" si="14"/>
        <v/>
      </c>
      <c r="D140" s="83"/>
      <c r="E140" s="26"/>
      <c r="F140" s="26"/>
      <c r="G140" s="84"/>
      <c r="H140" s="30"/>
      <c r="I140" s="31"/>
      <c r="J140" s="32"/>
      <c r="K140" s="82"/>
      <c r="L140" s="83"/>
      <c r="M140" s="83"/>
      <c r="N140" s="83"/>
      <c r="O140" s="35" t="str">
        <f t="shared" si="10"/>
        <v/>
      </c>
      <c r="P140" s="91" t="str">
        <f>IF(K140="","",IFERROR(IF(VLOOKUP(K140,tablas!$P$3:$R$73,3,FALSE)="CEE","INCORRECTO","CORRECTO"),"CORRECTO"))</f>
        <v/>
      </c>
      <c r="Q140" s="83"/>
      <c r="R140" s="88"/>
      <c r="S140" s="89"/>
      <c r="T140" s="88"/>
      <c r="U140" s="83"/>
      <c r="V140" s="83"/>
      <c r="W140" s="65" t="str">
        <f>IF(B140="","",(O140/resumen!$F$10)*100)</f>
        <v/>
      </c>
      <c r="X140" s="39" t="str">
        <f t="shared" si="11"/>
        <v/>
      </c>
      <c r="Y140" s="39" t="str">
        <f t="shared" si="12"/>
        <v/>
      </c>
      <c r="Z140" s="39" t="str">
        <f t="shared" si="13"/>
        <v/>
      </c>
      <c r="AA140" s="39" t="str">
        <f>IF($B140="","",IF($O140&gt;0,resumen!$C$5," "))</f>
        <v/>
      </c>
      <c r="AB140" s="39" t="str">
        <f>IF($B140="","",IF($O140&gt;0,resumen!$C$7," "))</f>
        <v/>
      </c>
      <c r="AC140" s="39" t="str">
        <f>IF($B140="","",IF($O140&gt;0,resumen!$J$5," "))</f>
        <v/>
      </c>
    </row>
    <row r="141" spans="1:29" x14ac:dyDescent="0.25">
      <c r="A141" s="26"/>
      <c r="B141" s="83"/>
      <c r="C141" s="90" t="str">
        <f t="shared" si="14"/>
        <v/>
      </c>
      <c r="D141" s="83"/>
      <c r="E141" s="26"/>
      <c r="F141" s="26"/>
      <c r="G141" s="84"/>
      <c r="H141" s="30"/>
      <c r="I141" s="31"/>
      <c r="J141" s="32"/>
      <c r="K141" s="82"/>
      <c r="L141" s="83"/>
      <c r="M141" s="83"/>
      <c r="N141" s="83"/>
      <c r="O141" s="35" t="str">
        <f t="shared" si="10"/>
        <v/>
      </c>
      <c r="P141" s="91" t="str">
        <f>IF(K141="","",IFERROR(IF(VLOOKUP(K141,tablas!$P$3:$R$73,3,FALSE)="CEE","INCORRECTO","CORRECTO"),"CORRECTO"))</f>
        <v/>
      </c>
      <c r="Q141" s="83"/>
      <c r="R141" s="88"/>
      <c r="S141" s="89"/>
      <c r="T141" s="88"/>
      <c r="U141" s="83"/>
      <c r="V141" s="83"/>
      <c r="W141" s="65" t="str">
        <f>IF(B141="","",(O141/resumen!$F$10)*100)</f>
        <v/>
      </c>
      <c r="X141" s="39" t="str">
        <f t="shared" si="11"/>
        <v/>
      </c>
      <c r="Y141" s="39" t="str">
        <f t="shared" si="12"/>
        <v/>
      </c>
      <c r="Z141" s="39" t="str">
        <f t="shared" si="13"/>
        <v/>
      </c>
      <c r="AA141" s="39" t="str">
        <f>IF($B141="","",IF($O141&gt;0,resumen!$C$5," "))</f>
        <v/>
      </c>
      <c r="AB141" s="39" t="str">
        <f>IF($B141="","",IF($O141&gt;0,resumen!$C$7," "))</f>
        <v/>
      </c>
      <c r="AC141" s="39" t="str">
        <f>IF($B141="","",IF($O141&gt;0,resumen!$J$5," "))</f>
        <v/>
      </c>
    </row>
    <row r="142" spans="1:29" x14ac:dyDescent="0.25">
      <c r="A142" s="26"/>
      <c r="B142" s="83"/>
      <c r="C142" s="90" t="str">
        <f t="shared" si="14"/>
        <v/>
      </c>
      <c r="D142" s="83"/>
      <c r="E142" s="26"/>
      <c r="F142" s="26"/>
      <c r="G142" s="84"/>
      <c r="H142" s="30"/>
      <c r="I142" s="31"/>
      <c r="J142" s="32"/>
      <c r="K142" s="82"/>
      <c r="L142" s="83"/>
      <c r="M142" s="83"/>
      <c r="N142" s="83"/>
      <c r="O142" s="35" t="str">
        <f t="shared" si="10"/>
        <v/>
      </c>
      <c r="P142" s="91" t="str">
        <f>IF(K142="","",IFERROR(IF(VLOOKUP(K142,tablas!$P$3:$R$73,3,FALSE)="CEE","INCORRECTO","CORRECTO"),"CORRECTO"))</f>
        <v/>
      </c>
      <c r="Q142" s="83"/>
      <c r="R142" s="88"/>
      <c r="S142" s="89"/>
      <c r="T142" s="88"/>
      <c r="U142" s="83"/>
      <c r="V142" s="83"/>
      <c r="W142" s="65" t="str">
        <f>IF(B142="","",(O142/resumen!$F$10)*100)</f>
        <v/>
      </c>
      <c r="X142" s="39" t="str">
        <f t="shared" si="11"/>
        <v/>
      </c>
      <c r="Y142" s="39" t="str">
        <f t="shared" si="12"/>
        <v/>
      </c>
      <c r="Z142" s="39" t="str">
        <f t="shared" si="13"/>
        <v/>
      </c>
      <c r="AA142" s="39" t="str">
        <f>IF($B142="","",IF($O142&gt;0,resumen!$C$5," "))</f>
        <v/>
      </c>
      <c r="AB142" s="39" t="str">
        <f>IF($B142="","",IF($O142&gt;0,resumen!$C$7," "))</f>
        <v/>
      </c>
      <c r="AC142" s="39" t="str">
        <f>IF($B142="","",IF($O142&gt;0,resumen!$J$5," "))</f>
        <v/>
      </c>
    </row>
    <row r="143" spans="1:29" x14ac:dyDescent="0.25">
      <c r="A143" s="26"/>
      <c r="B143" s="83"/>
      <c r="C143" s="90" t="str">
        <f t="shared" si="14"/>
        <v/>
      </c>
      <c r="D143" s="83"/>
      <c r="E143" s="26"/>
      <c r="F143" s="26"/>
      <c r="G143" s="84"/>
      <c r="H143" s="30"/>
      <c r="I143" s="31"/>
      <c r="J143" s="32"/>
      <c r="K143" s="82"/>
      <c r="L143" s="83"/>
      <c r="M143" s="83"/>
      <c r="N143" s="83"/>
      <c r="O143" s="35" t="str">
        <f t="shared" si="10"/>
        <v/>
      </c>
      <c r="P143" s="91" t="str">
        <f>IF(K143="","",IFERROR(IF(VLOOKUP(K143,tablas!$P$3:$R$73,3,FALSE)="CEE","INCORRECTO","CORRECTO"),"CORRECTO"))</f>
        <v/>
      </c>
      <c r="Q143" s="83"/>
      <c r="R143" s="88"/>
      <c r="S143" s="89"/>
      <c r="T143" s="88"/>
      <c r="U143" s="83"/>
      <c r="V143" s="83"/>
      <c r="W143" s="65" t="str">
        <f>IF(B143="","",(O143/resumen!$F$10)*100)</f>
        <v/>
      </c>
      <c r="X143" s="39" t="str">
        <f t="shared" si="11"/>
        <v/>
      </c>
      <c r="Y143" s="39" t="str">
        <f t="shared" si="12"/>
        <v/>
      </c>
      <c r="Z143" s="39" t="str">
        <f t="shared" si="13"/>
        <v/>
      </c>
      <c r="AA143" s="39" t="str">
        <f>IF($B143="","",IF($O143&gt;0,resumen!$C$5," "))</f>
        <v/>
      </c>
      <c r="AB143" s="39" t="str">
        <f>IF($B143="","",IF($O143&gt;0,resumen!$C$7," "))</f>
        <v/>
      </c>
      <c r="AC143" s="39" t="str">
        <f>IF($B143="","",IF($O143&gt;0,resumen!$J$5," "))</f>
        <v/>
      </c>
    </row>
    <row r="144" spans="1:29" x14ac:dyDescent="0.25">
      <c r="A144" s="26"/>
      <c r="B144" s="83"/>
      <c r="C144" s="90" t="str">
        <f t="shared" si="14"/>
        <v/>
      </c>
      <c r="D144" s="83"/>
      <c r="E144" s="26"/>
      <c r="F144" s="26"/>
      <c r="G144" s="84"/>
      <c r="H144" s="30"/>
      <c r="I144" s="31"/>
      <c r="J144" s="32"/>
      <c r="K144" s="82"/>
      <c r="L144" s="83"/>
      <c r="M144" s="83"/>
      <c r="N144" s="83"/>
      <c r="O144" s="35" t="str">
        <f t="shared" si="10"/>
        <v/>
      </c>
      <c r="P144" s="91" t="str">
        <f>IF(K144="","",IFERROR(IF(VLOOKUP(K144,tablas!$P$3:$R$73,3,FALSE)="CEE","INCORRECTO","CORRECTO"),"CORRECTO"))</f>
        <v/>
      </c>
      <c r="Q144" s="83"/>
      <c r="R144" s="88"/>
      <c r="S144" s="89"/>
      <c r="T144" s="88"/>
      <c r="U144" s="83"/>
      <c r="V144" s="83"/>
      <c r="W144" s="65" t="str">
        <f>IF(B144="","",(O144/resumen!$F$10)*100)</f>
        <v/>
      </c>
      <c r="X144" s="39" t="str">
        <f t="shared" si="11"/>
        <v/>
      </c>
      <c r="Y144" s="39" t="str">
        <f t="shared" si="12"/>
        <v/>
      </c>
      <c r="Z144" s="39" t="str">
        <f t="shared" si="13"/>
        <v/>
      </c>
      <c r="AA144" s="39" t="str">
        <f>IF($B144="","",IF($O144&gt;0,resumen!$C$5," "))</f>
        <v/>
      </c>
      <c r="AB144" s="39" t="str">
        <f>IF($B144="","",IF($O144&gt;0,resumen!$C$7," "))</f>
        <v/>
      </c>
      <c r="AC144" s="39" t="str">
        <f>IF($B144="","",IF($O144&gt;0,resumen!$J$5," "))</f>
        <v/>
      </c>
    </row>
    <row r="145" spans="1:29" x14ac:dyDescent="0.25">
      <c r="A145" s="26"/>
      <c r="B145" s="83"/>
      <c r="C145" s="90" t="str">
        <f t="shared" si="14"/>
        <v/>
      </c>
      <c r="D145" s="83"/>
      <c r="E145" s="26"/>
      <c r="F145" s="26"/>
      <c r="G145" s="84"/>
      <c r="H145" s="30"/>
      <c r="I145" s="31"/>
      <c r="J145" s="32"/>
      <c r="K145" s="82"/>
      <c r="L145" s="83"/>
      <c r="M145" s="83"/>
      <c r="N145" s="83"/>
      <c r="O145" s="35" t="str">
        <f t="shared" si="10"/>
        <v/>
      </c>
      <c r="P145" s="91" t="str">
        <f>IF(K145="","",IFERROR(IF(VLOOKUP(K145,tablas!$P$3:$R$73,3,FALSE)="CEE","INCORRECTO","CORRECTO"),"CORRECTO"))</f>
        <v/>
      </c>
      <c r="Q145" s="83"/>
      <c r="R145" s="88"/>
      <c r="S145" s="89"/>
      <c r="T145" s="88"/>
      <c r="U145" s="83"/>
      <c r="V145" s="83"/>
      <c r="W145" s="65" t="str">
        <f>IF(B145="","",(O145/resumen!$F$10)*100)</f>
        <v/>
      </c>
      <c r="X145" s="39" t="str">
        <f t="shared" si="11"/>
        <v/>
      </c>
      <c r="Y145" s="39" t="str">
        <f t="shared" si="12"/>
        <v/>
      </c>
      <c r="Z145" s="39" t="str">
        <f t="shared" si="13"/>
        <v/>
      </c>
      <c r="AA145" s="39" t="str">
        <f>IF($B145="","",IF($O145&gt;0,resumen!$C$5," "))</f>
        <v/>
      </c>
      <c r="AB145" s="39" t="str">
        <f>IF($B145="","",IF($O145&gt;0,resumen!$C$7," "))</f>
        <v/>
      </c>
      <c r="AC145" s="39" t="str">
        <f>IF($B145="","",IF($O145&gt;0,resumen!$J$5," "))</f>
        <v/>
      </c>
    </row>
    <row r="146" spans="1:29" x14ac:dyDescent="0.25">
      <c r="A146" s="26"/>
      <c r="B146" s="83"/>
      <c r="C146" s="90" t="str">
        <f t="shared" si="14"/>
        <v/>
      </c>
      <c r="D146" s="83"/>
      <c r="E146" s="26"/>
      <c r="F146" s="26"/>
      <c r="G146" s="84"/>
      <c r="H146" s="30"/>
      <c r="I146" s="31"/>
      <c r="J146" s="32"/>
      <c r="K146" s="82"/>
      <c r="L146" s="83"/>
      <c r="M146" s="83"/>
      <c r="N146" s="83"/>
      <c r="O146" s="35" t="str">
        <f t="shared" si="10"/>
        <v/>
      </c>
      <c r="P146" s="91" t="str">
        <f>IF(K146="","",IFERROR(IF(VLOOKUP(K146,tablas!$P$3:$R$73,3,FALSE)="CEE","INCORRECTO","CORRECTO"),"CORRECTO"))</f>
        <v/>
      </c>
      <c r="Q146" s="83"/>
      <c r="R146" s="88"/>
      <c r="S146" s="89"/>
      <c r="T146" s="88"/>
      <c r="U146" s="83"/>
      <c r="V146" s="83"/>
      <c r="W146" s="65" t="str">
        <f>IF(B146="","",(O146/resumen!$F$10)*100)</f>
        <v/>
      </c>
      <c r="X146" s="39" t="str">
        <f t="shared" si="11"/>
        <v/>
      </c>
      <c r="Y146" s="39" t="str">
        <f t="shared" si="12"/>
        <v/>
      </c>
      <c r="Z146" s="39" t="str">
        <f t="shared" si="13"/>
        <v/>
      </c>
      <c r="AA146" s="39" t="str">
        <f>IF($B146="","",IF($O146&gt;0,resumen!$C$5," "))</f>
        <v/>
      </c>
      <c r="AB146" s="39" t="str">
        <f>IF($B146="","",IF($O146&gt;0,resumen!$C$7," "))</f>
        <v/>
      </c>
      <c r="AC146" s="39" t="str">
        <f>IF($B146="","",IF($O146&gt;0,resumen!$J$5," "))</f>
        <v/>
      </c>
    </row>
    <row r="147" spans="1:29" x14ac:dyDescent="0.25">
      <c r="A147" s="26"/>
      <c r="B147" s="83"/>
      <c r="C147" s="90" t="str">
        <f t="shared" si="14"/>
        <v/>
      </c>
      <c r="D147" s="83"/>
      <c r="E147" s="26"/>
      <c r="F147" s="26"/>
      <c r="G147" s="84"/>
      <c r="H147" s="30"/>
      <c r="I147" s="31"/>
      <c r="J147" s="32"/>
      <c r="K147" s="82"/>
      <c r="L147" s="83"/>
      <c r="M147" s="83"/>
      <c r="N147" s="83"/>
      <c r="O147" s="35" t="str">
        <f t="shared" si="10"/>
        <v/>
      </c>
      <c r="P147" s="91" t="str">
        <f>IF(K147="","",IFERROR(IF(VLOOKUP(K147,tablas!$P$3:$R$73,3,FALSE)="CEE","INCORRECTO","CORRECTO"),"CORRECTO"))</f>
        <v/>
      </c>
      <c r="Q147" s="83"/>
      <c r="R147" s="88"/>
      <c r="S147" s="89"/>
      <c r="T147" s="88"/>
      <c r="U147" s="83"/>
      <c r="V147" s="83"/>
      <c r="W147" s="65" t="str">
        <f>IF(B147="","",(O147/resumen!$F$10)*100)</f>
        <v/>
      </c>
      <c r="X147" s="39" t="str">
        <f t="shared" si="11"/>
        <v/>
      </c>
      <c r="Y147" s="39" t="str">
        <f t="shared" si="12"/>
        <v/>
      </c>
      <c r="Z147" s="39" t="str">
        <f t="shared" si="13"/>
        <v/>
      </c>
      <c r="AA147" s="39" t="str">
        <f>IF($B147="","",IF($O147&gt;0,resumen!$C$5," "))</f>
        <v/>
      </c>
      <c r="AB147" s="39" t="str">
        <f>IF($B147="","",IF($O147&gt;0,resumen!$C$7," "))</f>
        <v/>
      </c>
      <c r="AC147" s="39" t="str">
        <f>IF($B147="","",IF($O147&gt;0,resumen!$J$5," "))</f>
        <v/>
      </c>
    </row>
    <row r="148" spans="1:29" x14ac:dyDescent="0.25">
      <c r="A148" s="26"/>
      <c r="B148" s="83"/>
      <c r="C148" s="90" t="str">
        <f t="shared" si="14"/>
        <v/>
      </c>
      <c r="D148" s="83"/>
      <c r="E148" s="26"/>
      <c r="F148" s="26"/>
      <c r="G148" s="84"/>
      <c r="H148" s="30"/>
      <c r="I148" s="31"/>
      <c r="J148" s="32"/>
      <c r="K148" s="82"/>
      <c r="L148" s="83"/>
      <c r="M148" s="83"/>
      <c r="N148" s="83"/>
      <c r="O148" s="35" t="str">
        <f t="shared" si="10"/>
        <v/>
      </c>
      <c r="P148" s="91" t="str">
        <f>IF(K148="","",IFERROR(IF(VLOOKUP(K148,tablas!$P$3:$R$73,3,FALSE)="CEE","INCORRECTO","CORRECTO"),"CORRECTO"))</f>
        <v/>
      </c>
      <c r="Q148" s="83"/>
      <c r="R148" s="88"/>
      <c r="S148" s="89"/>
      <c r="T148" s="88"/>
      <c r="U148" s="83"/>
      <c r="V148" s="83"/>
      <c r="W148" s="65" t="str">
        <f>IF(B148="","",(O148/resumen!$F$10)*100)</f>
        <v/>
      </c>
      <c r="X148" s="39" t="str">
        <f t="shared" si="11"/>
        <v/>
      </c>
      <c r="Y148" s="39" t="str">
        <f t="shared" si="12"/>
        <v/>
      </c>
      <c r="Z148" s="39" t="str">
        <f t="shared" si="13"/>
        <v/>
      </c>
      <c r="AA148" s="39" t="str">
        <f>IF($B148="","",IF($O148&gt;0,resumen!$C$5," "))</f>
        <v/>
      </c>
      <c r="AB148" s="39" t="str">
        <f>IF($B148="","",IF($O148&gt;0,resumen!$C$7," "))</f>
        <v/>
      </c>
      <c r="AC148" s="39" t="str">
        <f>IF($B148="","",IF($O148&gt;0,resumen!$J$5," "))</f>
        <v/>
      </c>
    </row>
    <row r="149" spans="1:29" x14ac:dyDescent="0.25">
      <c r="A149" s="26"/>
      <c r="B149" s="83"/>
      <c r="C149" s="90" t="str">
        <f t="shared" si="14"/>
        <v/>
      </c>
      <c r="D149" s="83"/>
      <c r="E149" s="26"/>
      <c r="F149" s="26"/>
      <c r="G149" s="84"/>
      <c r="H149" s="30"/>
      <c r="I149" s="31"/>
      <c r="J149" s="32"/>
      <c r="K149" s="82"/>
      <c r="L149" s="83"/>
      <c r="M149" s="83"/>
      <c r="N149" s="83"/>
      <c r="O149" s="35" t="str">
        <f t="shared" si="10"/>
        <v/>
      </c>
      <c r="P149" s="91" t="str">
        <f>IF(K149="","",IFERROR(IF(VLOOKUP(K149,tablas!$P$3:$R$73,3,FALSE)="CEE","INCORRECTO","CORRECTO"),"CORRECTO"))</f>
        <v/>
      </c>
      <c r="Q149" s="83"/>
      <c r="R149" s="88"/>
      <c r="S149" s="89"/>
      <c r="T149" s="88"/>
      <c r="U149" s="83"/>
      <c r="V149" s="83"/>
      <c r="W149" s="65" t="str">
        <f>IF(B149="","",(O149/resumen!$F$10)*100)</f>
        <v/>
      </c>
      <c r="X149" s="39" t="str">
        <f t="shared" si="11"/>
        <v/>
      </c>
      <c r="Y149" s="39" t="str">
        <f t="shared" si="12"/>
        <v/>
      </c>
      <c r="Z149" s="39" t="str">
        <f t="shared" si="13"/>
        <v/>
      </c>
      <c r="AA149" s="39" t="str">
        <f>IF($B149="","",IF($O149&gt;0,resumen!$C$5," "))</f>
        <v/>
      </c>
      <c r="AB149" s="39" t="str">
        <f>IF($B149="","",IF($O149&gt;0,resumen!$C$7," "))</f>
        <v/>
      </c>
      <c r="AC149" s="39" t="str">
        <f>IF($B149="","",IF($O149&gt;0,resumen!$J$5," "))</f>
        <v/>
      </c>
    </row>
    <row r="150" spans="1:29" x14ac:dyDescent="0.25">
      <c r="A150" s="26"/>
      <c r="B150" s="83"/>
      <c r="C150" s="90" t="str">
        <f t="shared" si="14"/>
        <v/>
      </c>
      <c r="D150" s="83"/>
      <c r="E150" s="26"/>
      <c r="F150" s="26"/>
      <c r="G150" s="84"/>
      <c r="H150" s="30"/>
      <c r="I150" s="31"/>
      <c r="J150" s="32"/>
      <c r="K150" s="82"/>
      <c r="L150" s="83"/>
      <c r="M150" s="83"/>
      <c r="N150" s="83"/>
      <c r="O150" s="35" t="str">
        <f t="shared" si="10"/>
        <v/>
      </c>
      <c r="P150" s="91" t="str">
        <f>IF(K150="","",IFERROR(IF(VLOOKUP(K150,tablas!$P$3:$R$73,3,FALSE)="CEE","INCORRECTO","CORRECTO"),"CORRECTO"))</f>
        <v/>
      </c>
      <c r="Q150" s="83"/>
      <c r="R150" s="88"/>
      <c r="S150" s="89"/>
      <c r="T150" s="88"/>
      <c r="U150" s="83"/>
      <c r="V150" s="83"/>
      <c r="W150" s="65" t="str">
        <f>IF(B150="","",(O150/resumen!$F$10)*100)</f>
        <v/>
      </c>
      <c r="X150" s="39" t="str">
        <f t="shared" si="11"/>
        <v/>
      </c>
      <c r="Y150" s="39" t="str">
        <f t="shared" si="12"/>
        <v/>
      </c>
      <c r="Z150" s="39" t="str">
        <f t="shared" si="13"/>
        <v/>
      </c>
      <c r="AA150" s="39" t="str">
        <f>IF($B150="","",IF($O150&gt;0,resumen!$C$5," "))</f>
        <v/>
      </c>
      <c r="AB150" s="39" t="str">
        <f>IF($B150="","",IF($O150&gt;0,resumen!$C$7," "))</f>
        <v/>
      </c>
      <c r="AC150" s="39" t="str">
        <f>IF($B150="","",IF($O150&gt;0,resumen!$J$5," "))</f>
        <v/>
      </c>
    </row>
    <row r="151" spans="1:29" x14ac:dyDescent="0.25">
      <c r="A151" s="26"/>
      <c r="B151" s="83"/>
      <c r="C151" s="90" t="str">
        <f t="shared" si="14"/>
        <v/>
      </c>
      <c r="D151" s="83"/>
      <c r="E151" s="26"/>
      <c r="F151" s="26"/>
      <c r="G151" s="84"/>
      <c r="H151" s="30"/>
      <c r="I151" s="31"/>
      <c r="J151" s="32"/>
      <c r="K151" s="82"/>
      <c r="L151" s="83"/>
      <c r="M151" s="83"/>
      <c r="N151" s="83"/>
      <c r="O151" s="35" t="str">
        <f t="shared" si="10"/>
        <v/>
      </c>
      <c r="P151" s="91" t="str">
        <f>IF(K151="","",IFERROR(IF(VLOOKUP(K151,tablas!$P$3:$R$73,3,FALSE)="CEE","INCORRECTO","CORRECTO"),"CORRECTO"))</f>
        <v/>
      </c>
      <c r="Q151" s="83"/>
      <c r="R151" s="88"/>
      <c r="S151" s="89"/>
      <c r="T151" s="88"/>
      <c r="U151" s="83"/>
      <c r="V151" s="83"/>
      <c r="W151" s="65" t="str">
        <f>IF(B151="","",(O151/resumen!$F$10)*100)</f>
        <v/>
      </c>
      <c r="X151" s="39" t="str">
        <f t="shared" si="11"/>
        <v/>
      </c>
      <c r="Y151" s="39" t="str">
        <f t="shared" si="12"/>
        <v/>
      </c>
      <c r="Z151" s="39" t="str">
        <f t="shared" si="13"/>
        <v/>
      </c>
      <c r="AA151" s="39" t="str">
        <f>IF($B151="","",IF($O151&gt;0,resumen!$C$5," "))</f>
        <v/>
      </c>
      <c r="AB151" s="39" t="str">
        <f>IF($B151="","",IF($O151&gt;0,resumen!$C$7," "))</f>
        <v/>
      </c>
      <c r="AC151" s="39" t="str">
        <f>IF($B151="","",IF($O151&gt;0,resumen!$J$5," "))</f>
        <v/>
      </c>
    </row>
    <row r="152" spans="1:29" x14ac:dyDescent="0.25">
      <c r="A152" s="26"/>
      <c r="B152" s="83"/>
      <c r="C152" s="90" t="str">
        <f t="shared" si="14"/>
        <v/>
      </c>
      <c r="D152" s="83"/>
      <c r="E152" s="26"/>
      <c r="F152" s="26"/>
      <c r="G152" s="84"/>
      <c r="H152" s="30"/>
      <c r="I152" s="31"/>
      <c r="J152" s="32"/>
      <c r="K152" s="82"/>
      <c r="L152" s="83"/>
      <c r="M152" s="83"/>
      <c r="N152" s="83"/>
      <c r="O152" s="35" t="str">
        <f t="shared" si="10"/>
        <v/>
      </c>
      <c r="P152" s="91" t="str">
        <f>IF(K152="","",IFERROR(IF(VLOOKUP(K152,tablas!$P$3:$R$73,3,FALSE)="CEE","INCORRECTO","CORRECTO"),"CORRECTO"))</f>
        <v/>
      </c>
      <c r="Q152" s="83"/>
      <c r="R152" s="88"/>
      <c r="S152" s="89"/>
      <c r="T152" s="88"/>
      <c r="U152" s="83"/>
      <c r="V152" s="83"/>
      <c r="W152" s="65" t="str">
        <f>IF(B152="","",(O152/resumen!$F$10)*100)</f>
        <v/>
      </c>
      <c r="X152" s="39" t="str">
        <f t="shared" si="11"/>
        <v/>
      </c>
      <c r="Y152" s="39" t="str">
        <f t="shared" si="12"/>
        <v/>
      </c>
      <c r="Z152" s="39" t="str">
        <f t="shared" si="13"/>
        <v/>
      </c>
      <c r="AA152" s="39" t="str">
        <f>IF($B152="","",IF($O152&gt;0,resumen!$C$5," "))</f>
        <v/>
      </c>
      <c r="AB152" s="39" t="str">
        <f>IF($B152="","",IF($O152&gt;0,resumen!$C$7," "))</f>
        <v/>
      </c>
      <c r="AC152" s="39" t="str">
        <f>IF($B152="","",IF($O152&gt;0,resumen!$J$5," "))</f>
        <v/>
      </c>
    </row>
    <row r="153" spans="1:29" x14ac:dyDescent="0.25">
      <c r="A153" s="26"/>
      <c r="B153" s="83"/>
      <c r="C153" s="90" t="str">
        <f t="shared" si="14"/>
        <v/>
      </c>
      <c r="D153" s="83"/>
      <c r="E153" s="26"/>
      <c r="F153" s="26"/>
      <c r="G153" s="84"/>
      <c r="H153" s="30"/>
      <c r="I153" s="31"/>
      <c r="J153" s="32"/>
      <c r="K153" s="82"/>
      <c r="L153" s="83"/>
      <c r="M153" s="83"/>
      <c r="N153" s="83"/>
      <c r="O153" s="35" t="str">
        <f t="shared" si="10"/>
        <v/>
      </c>
      <c r="P153" s="91" t="str">
        <f>IF(K153="","",IFERROR(IF(VLOOKUP(K153,tablas!$P$3:$R$73,3,FALSE)="CEE","INCORRECTO","CORRECTO"),"CORRECTO"))</f>
        <v/>
      </c>
      <c r="Q153" s="83"/>
      <c r="R153" s="88"/>
      <c r="S153" s="89"/>
      <c r="T153" s="88"/>
      <c r="U153" s="83"/>
      <c r="V153" s="83"/>
      <c r="W153" s="65" t="str">
        <f>IF(B153="","",(O153/resumen!$F$10)*100)</f>
        <v/>
      </c>
      <c r="X153" s="39" t="str">
        <f t="shared" si="11"/>
        <v/>
      </c>
      <c r="Y153" s="39" t="str">
        <f t="shared" si="12"/>
        <v/>
      </c>
      <c r="Z153" s="39" t="str">
        <f t="shared" si="13"/>
        <v/>
      </c>
      <c r="AA153" s="39" t="str">
        <f>IF($B153="","",IF($O153&gt;0,resumen!$C$5," "))</f>
        <v/>
      </c>
      <c r="AB153" s="39" t="str">
        <f>IF($B153="","",IF($O153&gt;0,resumen!$C$7," "))</f>
        <v/>
      </c>
      <c r="AC153" s="39" t="str">
        <f>IF($B153="","",IF($O153&gt;0,resumen!$J$5," "))</f>
        <v/>
      </c>
    </row>
    <row r="154" spans="1:29" x14ac:dyDescent="0.25">
      <c r="A154" s="26"/>
      <c r="B154" s="83"/>
      <c r="C154" s="90" t="str">
        <f t="shared" si="14"/>
        <v/>
      </c>
      <c r="D154" s="83"/>
      <c r="E154" s="26"/>
      <c r="F154" s="26"/>
      <c r="G154" s="84"/>
      <c r="H154" s="30"/>
      <c r="I154" s="31"/>
      <c r="J154" s="32"/>
      <c r="K154" s="82"/>
      <c r="L154" s="83"/>
      <c r="M154" s="83"/>
      <c r="N154" s="83"/>
      <c r="O154" s="35" t="str">
        <f t="shared" si="10"/>
        <v/>
      </c>
      <c r="P154" s="91" t="str">
        <f>IF(K154="","",IFERROR(IF(VLOOKUP(K154,tablas!$P$3:$R$73,3,FALSE)="CEE","INCORRECTO","CORRECTO"),"CORRECTO"))</f>
        <v/>
      </c>
      <c r="Q154" s="83"/>
      <c r="R154" s="88"/>
      <c r="S154" s="89"/>
      <c r="T154" s="88"/>
      <c r="U154" s="83"/>
      <c r="V154" s="83"/>
      <c r="W154" s="65" t="str">
        <f>IF(B154="","",(O154/resumen!$F$10)*100)</f>
        <v/>
      </c>
      <c r="X154" s="39" t="str">
        <f t="shared" si="11"/>
        <v/>
      </c>
      <c r="Y154" s="39" t="str">
        <f t="shared" si="12"/>
        <v/>
      </c>
      <c r="Z154" s="39" t="str">
        <f t="shared" si="13"/>
        <v/>
      </c>
      <c r="AA154" s="39" t="str">
        <f>IF($B154="","",IF($O154&gt;0,resumen!$C$5," "))</f>
        <v/>
      </c>
      <c r="AB154" s="39" t="str">
        <f>IF($B154="","",IF($O154&gt;0,resumen!$C$7," "))</f>
        <v/>
      </c>
      <c r="AC154" s="39" t="str">
        <f>IF($B154="","",IF($O154&gt;0,resumen!$J$5," "))</f>
        <v/>
      </c>
    </row>
    <row r="155" spans="1:29" x14ac:dyDescent="0.25">
      <c r="A155" s="26"/>
      <c r="B155" s="83"/>
      <c r="C155" s="90" t="str">
        <f t="shared" si="14"/>
        <v/>
      </c>
      <c r="D155" s="83"/>
      <c r="E155" s="26"/>
      <c r="F155" s="26"/>
      <c r="G155" s="84"/>
      <c r="H155" s="30"/>
      <c r="I155" s="31"/>
      <c r="J155" s="32"/>
      <c r="K155" s="82"/>
      <c r="L155" s="83"/>
      <c r="M155" s="83"/>
      <c r="N155" s="83"/>
      <c r="O155" s="35" t="str">
        <f t="shared" si="10"/>
        <v/>
      </c>
      <c r="P155" s="91" t="str">
        <f>IF(K155="","",IFERROR(IF(VLOOKUP(K155,tablas!$P$3:$R$73,3,FALSE)="CEE","INCORRECTO","CORRECTO"),"CORRECTO"))</f>
        <v/>
      </c>
      <c r="Q155" s="83"/>
      <c r="R155" s="88"/>
      <c r="S155" s="89"/>
      <c r="T155" s="88"/>
      <c r="U155" s="83"/>
      <c r="V155" s="83"/>
      <c r="W155" s="65" t="str">
        <f>IF(B155="","",(O155/resumen!$F$10)*100)</f>
        <v/>
      </c>
      <c r="X155" s="39" t="str">
        <f t="shared" si="11"/>
        <v/>
      </c>
      <c r="Y155" s="39" t="str">
        <f t="shared" si="12"/>
        <v/>
      </c>
      <c r="Z155" s="39" t="str">
        <f t="shared" si="13"/>
        <v/>
      </c>
      <c r="AA155" s="39" t="str">
        <f>IF($B155="","",IF($O155&gt;0,resumen!$C$5," "))</f>
        <v/>
      </c>
      <c r="AB155" s="39" t="str">
        <f>IF($B155="","",IF($O155&gt;0,resumen!$C$7," "))</f>
        <v/>
      </c>
      <c r="AC155" s="39" t="str">
        <f>IF($B155="","",IF($O155&gt;0,resumen!$J$5," "))</f>
        <v/>
      </c>
    </row>
    <row r="156" spans="1:29" x14ac:dyDescent="0.25">
      <c r="A156" s="26"/>
      <c r="B156" s="83"/>
      <c r="C156" s="90" t="str">
        <f t="shared" si="14"/>
        <v/>
      </c>
      <c r="D156" s="83"/>
      <c r="E156" s="26"/>
      <c r="F156" s="26"/>
      <c r="G156" s="84"/>
      <c r="H156" s="30"/>
      <c r="I156" s="31"/>
      <c r="J156" s="32"/>
      <c r="K156" s="82"/>
      <c r="L156" s="83"/>
      <c r="M156" s="83"/>
      <c r="N156" s="83"/>
      <c r="O156" s="35" t="str">
        <f t="shared" si="10"/>
        <v/>
      </c>
      <c r="P156" s="91" t="str">
        <f>IF(K156="","",IFERROR(IF(VLOOKUP(K156,tablas!$P$3:$R$73,3,FALSE)="CEE","INCORRECTO","CORRECTO"),"CORRECTO"))</f>
        <v/>
      </c>
      <c r="Q156" s="83"/>
      <c r="R156" s="88"/>
      <c r="S156" s="89"/>
      <c r="T156" s="88"/>
      <c r="U156" s="83"/>
      <c r="V156" s="83"/>
      <c r="W156" s="65" t="str">
        <f>IF(B156="","",(O156/resumen!$F$10)*100)</f>
        <v/>
      </c>
      <c r="X156" s="39" t="str">
        <f t="shared" si="11"/>
        <v/>
      </c>
      <c r="Y156" s="39" t="str">
        <f t="shared" si="12"/>
        <v/>
      </c>
      <c r="Z156" s="39" t="str">
        <f t="shared" si="13"/>
        <v/>
      </c>
      <c r="AA156" s="39" t="str">
        <f>IF($B156="","",IF($O156&gt;0,resumen!$C$5," "))</f>
        <v/>
      </c>
      <c r="AB156" s="39" t="str">
        <f>IF($B156="","",IF($O156&gt;0,resumen!$C$7," "))</f>
        <v/>
      </c>
      <c r="AC156" s="39" t="str">
        <f>IF($B156="","",IF($O156&gt;0,resumen!$J$5," "))</f>
        <v/>
      </c>
    </row>
    <row r="157" spans="1:29" x14ac:dyDescent="0.25">
      <c r="A157" s="26"/>
      <c r="B157" s="83"/>
      <c r="C157" s="90" t="str">
        <f t="shared" si="14"/>
        <v/>
      </c>
      <c r="D157" s="83"/>
      <c r="E157" s="26"/>
      <c r="F157" s="26"/>
      <c r="G157" s="84"/>
      <c r="H157" s="30"/>
      <c r="I157" s="31"/>
      <c r="J157" s="32"/>
      <c r="K157" s="82"/>
      <c r="L157" s="83"/>
      <c r="M157" s="83"/>
      <c r="N157" s="83"/>
      <c r="O157" s="35" t="str">
        <f t="shared" si="10"/>
        <v/>
      </c>
      <c r="P157" s="91" t="str">
        <f>IF(K157="","",IFERROR(IF(VLOOKUP(K157,tablas!$P$3:$R$73,3,FALSE)="CEE","INCORRECTO","CORRECTO"),"CORRECTO"))</f>
        <v/>
      </c>
      <c r="Q157" s="83"/>
      <c r="R157" s="88"/>
      <c r="S157" s="89"/>
      <c r="T157" s="88"/>
      <c r="U157" s="83"/>
      <c r="V157" s="83"/>
      <c r="W157" s="65" t="str">
        <f>IF(B157="","",(O157/resumen!$F$10)*100)</f>
        <v/>
      </c>
      <c r="X157" s="39" t="str">
        <f t="shared" si="11"/>
        <v/>
      </c>
      <c r="Y157" s="39" t="str">
        <f t="shared" si="12"/>
        <v/>
      </c>
      <c r="Z157" s="39" t="str">
        <f t="shared" si="13"/>
        <v/>
      </c>
      <c r="AA157" s="39" t="str">
        <f>IF($B157="","",IF($O157&gt;0,resumen!$C$5," "))</f>
        <v/>
      </c>
      <c r="AB157" s="39" t="str">
        <f>IF($B157="","",IF($O157&gt;0,resumen!$C$7," "))</f>
        <v/>
      </c>
      <c r="AC157" s="39" t="str">
        <f>IF($B157="","",IF($O157&gt;0,resumen!$J$5," "))</f>
        <v/>
      </c>
    </row>
    <row r="158" spans="1:29" x14ac:dyDescent="0.25">
      <c r="A158" s="26"/>
      <c r="B158" s="83"/>
      <c r="C158" s="90" t="str">
        <f t="shared" si="14"/>
        <v/>
      </c>
      <c r="D158" s="83"/>
      <c r="E158" s="26"/>
      <c r="F158" s="26"/>
      <c r="G158" s="84"/>
      <c r="H158" s="30"/>
      <c r="I158" s="31"/>
      <c r="J158" s="32"/>
      <c r="K158" s="82"/>
      <c r="L158" s="83"/>
      <c r="M158" s="83"/>
      <c r="N158" s="83"/>
      <c r="O158" s="35" t="str">
        <f t="shared" si="10"/>
        <v/>
      </c>
      <c r="P158" s="91" t="str">
        <f>IF(K158="","",IFERROR(IF(VLOOKUP(K158,tablas!$P$3:$R$73,3,FALSE)="CEE","INCORRECTO","CORRECTO"),"CORRECTO"))</f>
        <v/>
      </c>
      <c r="Q158" s="83"/>
      <c r="R158" s="88"/>
      <c r="S158" s="89"/>
      <c r="T158" s="88"/>
      <c r="U158" s="83"/>
      <c r="V158" s="83"/>
      <c r="W158" s="65" t="str">
        <f>IF(B158="","",(O158/resumen!$F$10)*100)</f>
        <v/>
      </c>
      <c r="X158" s="39" t="str">
        <f t="shared" si="11"/>
        <v/>
      </c>
      <c r="Y158" s="39" t="str">
        <f t="shared" si="12"/>
        <v/>
      </c>
      <c r="Z158" s="39" t="str">
        <f t="shared" si="13"/>
        <v/>
      </c>
      <c r="AA158" s="39" t="str">
        <f>IF($B158="","",IF($O158&gt;0,resumen!$C$5," "))</f>
        <v/>
      </c>
      <c r="AB158" s="39" t="str">
        <f>IF($B158="","",IF($O158&gt;0,resumen!$C$7," "))</f>
        <v/>
      </c>
      <c r="AC158" s="39" t="str">
        <f>IF($B158="","",IF($O158&gt;0,resumen!$J$5," "))</f>
        <v/>
      </c>
    </row>
    <row r="159" spans="1:29" x14ac:dyDescent="0.25">
      <c r="A159" s="26"/>
      <c r="B159" s="83"/>
      <c r="C159" s="90" t="str">
        <f t="shared" si="14"/>
        <v/>
      </c>
      <c r="D159" s="83"/>
      <c r="E159" s="26"/>
      <c r="F159" s="26"/>
      <c r="G159" s="84"/>
      <c r="H159" s="30"/>
      <c r="I159" s="31"/>
      <c r="J159" s="32"/>
      <c r="K159" s="82"/>
      <c r="L159" s="83"/>
      <c r="M159" s="83"/>
      <c r="N159" s="83"/>
      <c r="O159" s="35" t="str">
        <f t="shared" si="10"/>
        <v/>
      </c>
      <c r="P159" s="91" t="str">
        <f>IF(K159="","",IFERROR(IF(VLOOKUP(K159,tablas!$P$3:$R$73,3,FALSE)="CEE","INCORRECTO","CORRECTO"),"CORRECTO"))</f>
        <v/>
      </c>
      <c r="Q159" s="83"/>
      <c r="R159" s="88"/>
      <c r="S159" s="89"/>
      <c r="T159" s="88"/>
      <c r="U159" s="83"/>
      <c r="V159" s="83"/>
      <c r="W159" s="65" t="str">
        <f>IF(B159="","",(O159/resumen!$F$10)*100)</f>
        <v/>
      </c>
      <c r="X159" s="39" t="str">
        <f t="shared" si="11"/>
        <v/>
      </c>
      <c r="Y159" s="39" t="str">
        <f t="shared" si="12"/>
        <v/>
      </c>
      <c r="Z159" s="39" t="str">
        <f t="shared" si="13"/>
        <v/>
      </c>
      <c r="AA159" s="39" t="str">
        <f>IF($B159="","",IF($O159&gt;0,resumen!$C$5," "))</f>
        <v/>
      </c>
      <c r="AB159" s="39" t="str">
        <f>IF($B159="","",IF($O159&gt;0,resumen!$C$7," "))</f>
        <v/>
      </c>
      <c r="AC159" s="39" t="str">
        <f>IF($B159="","",IF($O159&gt;0,resumen!$J$5," "))</f>
        <v/>
      </c>
    </row>
    <row r="160" spans="1:29" x14ac:dyDescent="0.25">
      <c r="A160" s="26"/>
      <c r="B160" s="83"/>
      <c r="C160" s="90" t="str">
        <f t="shared" si="14"/>
        <v/>
      </c>
      <c r="D160" s="83"/>
      <c r="E160" s="26"/>
      <c r="F160" s="26"/>
      <c r="G160" s="84"/>
      <c r="H160" s="30"/>
      <c r="I160" s="31"/>
      <c r="J160" s="32"/>
      <c r="K160" s="82"/>
      <c r="L160" s="83"/>
      <c r="M160" s="83"/>
      <c r="N160" s="83"/>
      <c r="O160" s="35" t="str">
        <f t="shared" si="10"/>
        <v/>
      </c>
      <c r="P160" s="91" t="str">
        <f>IF(K160="","",IFERROR(IF(VLOOKUP(K160,tablas!$P$3:$R$73,3,FALSE)="CEE","INCORRECTO","CORRECTO"),"CORRECTO"))</f>
        <v/>
      </c>
      <c r="Q160" s="83"/>
      <c r="R160" s="88"/>
      <c r="S160" s="89"/>
      <c r="T160" s="88"/>
      <c r="U160" s="83"/>
      <c r="V160" s="83"/>
      <c r="W160" s="65" t="str">
        <f>IF(B160="","",(O160/resumen!$F$10)*100)</f>
        <v/>
      </c>
      <c r="X160" s="39" t="str">
        <f t="shared" si="11"/>
        <v/>
      </c>
      <c r="Y160" s="39" t="str">
        <f t="shared" si="12"/>
        <v/>
      </c>
      <c r="Z160" s="39" t="str">
        <f t="shared" si="13"/>
        <v/>
      </c>
      <c r="AA160" s="39" t="str">
        <f>IF($B160="","",IF($O160&gt;0,resumen!$C$5," "))</f>
        <v/>
      </c>
      <c r="AB160" s="39" t="str">
        <f>IF($B160="","",IF($O160&gt;0,resumen!$C$7," "))</f>
        <v/>
      </c>
      <c r="AC160" s="39" t="str">
        <f>IF($B160="","",IF($O160&gt;0,resumen!$J$5," "))</f>
        <v/>
      </c>
    </row>
    <row r="161" spans="1:29" x14ac:dyDescent="0.25">
      <c r="A161" s="26"/>
      <c r="B161" s="83"/>
      <c r="C161" s="90" t="str">
        <f t="shared" si="14"/>
        <v/>
      </c>
      <c r="D161" s="83"/>
      <c r="E161" s="26"/>
      <c r="F161" s="26"/>
      <c r="G161" s="84"/>
      <c r="H161" s="30"/>
      <c r="I161" s="31"/>
      <c r="J161" s="32"/>
      <c r="K161" s="82"/>
      <c r="L161" s="83"/>
      <c r="M161" s="83"/>
      <c r="N161" s="83"/>
      <c r="O161" s="35" t="str">
        <f t="shared" si="10"/>
        <v/>
      </c>
      <c r="P161" s="91" t="str">
        <f>IF(K161="","",IFERROR(IF(VLOOKUP(K161,tablas!$P$3:$R$73,3,FALSE)="CEE","INCORRECTO","CORRECTO"),"CORRECTO"))</f>
        <v/>
      </c>
      <c r="Q161" s="83"/>
      <c r="R161" s="88"/>
      <c r="S161" s="89"/>
      <c r="T161" s="88"/>
      <c r="U161" s="83"/>
      <c r="V161" s="83"/>
      <c r="W161" s="65" t="str">
        <f>IF(B161="","",(O161/resumen!$F$10)*100)</f>
        <v/>
      </c>
      <c r="X161" s="39" t="str">
        <f t="shared" si="11"/>
        <v/>
      </c>
      <c r="Y161" s="39" t="str">
        <f t="shared" si="12"/>
        <v/>
      </c>
      <c r="Z161" s="39" t="str">
        <f t="shared" si="13"/>
        <v/>
      </c>
      <c r="AA161" s="39" t="str">
        <f>IF($B161="","",IF($O161&gt;0,resumen!$C$5," "))</f>
        <v/>
      </c>
      <c r="AB161" s="39" t="str">
        <f>IF($B161="","",IF($O161&gt;0,resumen!$C$7," "))</f>
        <v/>
      </c>
      <c r="AC161" s="39" t="str">
        <f>IF($B161="","",IF($O161&gt;0,resumen!$J$5," "))</f>
        <v/>
      </c>
    </row>
    <row r="162" spans="1:29" x14ac:dyDescent="0.25">
      <c r="A162" s="26"/>
      <c r="B162" s="83"/>
      <c r="C162" s="90" t="str">
        <f t="shared" si="14"/>
        <v/>
      </c>
      <c r="D162" s="83"/>
      <c r="E162" s="26"/>
      <c r="F162" s="26"/>
      <c r="G162" s="84"/>
      <c r="H162" s="30"/>
      <c r="I162" s="31"/>
      <c r="J162" s="32"/>
      <c r="K162" s="82"/>
      <c r="L162" s="83"/>
      <c r="M162" s="83"/>
      <c r="N162" s="83"/>
      <c r="O162" s="35" t="str">
        <f t="shared" si="10"/>
        <v/>
      </c>
      <c r="P162" s="91" t="str">
        <f>IF(K162="","",IFERROR(IF(VLOOKUP(K162,tablas!$P$3:$R$73,3,FALSE)="CEE","INCORRECTO","CORRECTO"),"CORRECTO"))</f>
        <v/>
      </c>
      <c r="Q162" s="83"/>
      <c r="R162" s="88"/>
      <c r="S162" s="89"/>
      <c r="T162" s="88"/>
      <c r="U162" s="83"/>
      <c r="V162" s="83"/>
      <c r="W162" s="65" t="str">
        <f>IF(B162="","",(O162/resumen!$F$10)*100)</f>
        <v/>
      </c>
      <c r="X162" s="39" t="str">
        <f t="shared" si="11"/>
        <v/>
      </c>
      <c r="Y162" s="39" t="str">
        <f t="shared" si="12"/>
        <v/>
      </c>
      <c r="Z162" s="39" t="str">
        <f t="shared" si="13"/>
        <v/>
      </c>
      <c r="AA162" s="39" t="str">
        <f>IF($B162="","",IF($O162&gt;0,resumen!$C$5," "))</f>
        <v/>
      </c>
      <c r="AB162" s="39" t="str">
        <f>IF($B162="","",IF($O162&gt;0,resumen!$C$7," "))</f>
        <v/>
      </c>
      <c r="AC162" s="39" t="str">
        <f>IF($B162="","",IF($O162&gt;0,resumen!$J$5," "))</f>
        <v/>
      </c>
    </row>
    <row r="163" spans="1:29" x14ac:dyDescent="0.25">
      <c r="A163" s="26"/>
      <c r="B163" s="83"/>
      <c r="C163" s="90" t="str">
        <f t="shared" si="14"/>
        <v/>
      </c>
      <c r="D163" s="83"/>
      <c r="E163" s="26"/>
      <c r="F163" s="26"/>
      <c r="G163" s="84"/>
      <c r="H163" s="30"/>
      <c r="I163" s="31"/>
      <c r="J163" s="32"/>
      <c r="K163" s="82"/>
      <c r="L163" s="83"/>
      <c r="M163" s="83"/>
      <c r="N163" s="83"/>
      <c r="O163" s="35" t="str">
        <f t="shared" si="10"/>
        <v/>
      </c>
      <c r="P163" s="91" t="str">
        <f>IF(K163="","",IFERROR(IF(VLOOKUP(K163,tablas!$P$3:$R$73,3,FALSE)="CEE","INCORRECTO","CORRECTO"),"CORRECTO"))</f>
        <v/>
      </c>
      <c r="Q163" s="83"/>
      <c r="R163" s="88"/>
      <c r="S163" s="89"/>
      <c r="T163" s="88"/>
      <c r="U163" s="83"/>
      <c r="V163" s="83"/>
      <c r="W163" s="65" t="str">
        <f>IF(B163="","",(O163/resumen!$F$10)*100)</f>
        <v/>
      </c>
      <c r="X163" s="39" t="str">
        <f t="shared" si="11"/>
        <v/>
      </c>
      <c r="Y163" s="39" t="str">
        <f t="shared" si="12"/>
        <v/>
      </c>
      <c r="Z163" s="39" t="str">
        <f t="shared" si="13"/>
        <v/>
      </c>
      <c r="AA163" s="39" t="str">
        <f>IF($B163="","",IF($O163&gt;0,resumen!$C$5," "))</f>
        <v/>
      </c>
      <c r="AB163" s="39" t="str">
        <f>IF($B163="","",IF($O163&gt;0,resumen!$C$7," "))</f>
        <v/>
      </c>
      <c r="AC163" s="39" t="str">
        <f>IF($B163="","",IF($O163&gt;0,resumen!$J$5," "))</f>
        <v/>
      </c>
    </row>
    <row r="164" spans="1:29" x14ac:dyDescent="0.25">
      <c r="A164" s="26"/>
      <c r="B164" s="83"/>
      <c r="C164" s="90" t="str">
        <f t="shared" si="14"/>
        <v/>
      </c>
      <c r="D164" s="83"/>
      <c r="E164" s="26"/>
      <c r="F164" s="26"/>
      <c r="G164" s="84"/>
      <c r="H164" s="30"/>
      <c r="I164" s="31"/>
      <c r="J164" s="32"/>
      <c r="K164" s="82"/>
      <c r="L164" s="83"/>
      <c r="M164" s="83"/>
      <c r="N164" s="83"/>
      <c r="O164" s="35" t="str">
        <f t="shared" si="10"/>
        <v/>
      </c>
      <c r="P164" s="91" t="str">
        <f>IF(K164="","",IFERROR(IF(VLOOKUP(K164,tablas!$P$3:$R$73,3,FALSE)="CEE","INCORRECTO","CORRECTO"),"CORRECTO"))</f>
        <v/>
      </c>
      <c r="Q164" s="83"/>
      <c r="R164" s="88"/>
      <c r="S164" s="89"/>
      <c r="T164" s="88"/>
      <c r="U164" s="83"/>
      <c r="V164" s="83"/>
      <c r="W164" s="65" t="str">
        <f>IF(B164="","",(O164/resumen!$F$10)*100)</f>
        <v/>
      </c>
      <c r="X164" s="39" t="str">
        <f t="shared" si="11"/>
        <v/>
      </c>
      <c r="Y164" s="39" t="str">
        <f t="shared" si="12"/>
        <v/>
      </c>
      <c r="Z164" s="39" t="str">
        <f t="shared" si="13"/>
        <v/>
      </c>
      <c r="AA164" s="39" t="str">
        <f>IF($B164="","",IF($O164&gt;0,resumen!$C$5," "))</f>
        <v/>
      </c>
      <c r="AB164" s="39" t="str">
        <f>IF($B164="","",IF($O164&gt;0,resumen!$C$7," "))</f>
        <v/>
      </c>
      <c r="AC164" s="39" t="str">
        <f>IF($B164="","",IF($O164&gt;0,resumen!$J$5," "))</f>
        <v/>
      </c>
    </row>
    <row r="165" spans="1:29" x14ac:dyDescent="0.25">
      <c r="A165" s="26"/>
      <c r="B165" s="83"/>
      <c r="C165" s="90" t="str">
        <f t="shared" si="14"/>
        <v/>
      </c>
      <c r="D165" s="83"/>
      <c r="E165" s="26"/>
      <c r="F165" s="26"/>
      <c r="G165" s="84"/>
      <c r="H165" s="30"/>
      <c r="I165" s="31"/>
      <c r="J165" s="32"/>
      <c r="K165" s="82"/>
      <c r="L165" s="83"/>
      <c r="M165" s="83"/>
      <c r="N165" s="83"/>
      <c r="O165" s="35" t="str">
        <f t="shared" si="10"/>
        <v/>
      </c>
      <c r="P165" s="91" t="str">
        <f>IF(K165="","",IFERROR(IF(VLOOKUP(K165,tablas!$P$3:$R$73,3,FALSE)="CEE","INCORRECTO","CORRECTO"),"CORRECTO"))</f>
        <v/>
      </c>
      <c r="Q165" s="83"/>
      <c r="R165" s="88"/>
      <c r="S165" s="89"/>
      <c r="T165" s="88"/>
      <c r="U165" s="83"/>
      <c r="V165" s="83"/>
      <c r="W165" s="65" t="str">
        <f>IF(B165="","",(O165/resumen!$F$10)*100)</f>
        <v/>
      </c>
      <c r="X165" s="39" t="str">
        <f t="shared" si="11"/>
        <v/>
      </c>
      <c r="Y165" s="39" t="str">
        <f t="shared" si="12"/>
        <v/>
      </c>
      <c r="Z165" s="39" t="str">
        <f t="shared" si="13"/>
        <v/>
      </c>
      <c r="AA165" s="39" t="str">
        <f>IF($B165="","",IF($O165&gt;0,resumen!$C$5," "))</f>
        <v/>
      </c>
      <c r="AB165" s="39" t="str">
        <f>IF($B165="","",IF($O165&gt;0,resumen!$C$7," "))</f>
        <v/>
      </c>
      <c r="AC165" s="39" t="str">
        <f>IF($B165="","",IF($O165&gt;0,resumen!$J$5," "))</f>
        <v/>
      </c>
    </row>
    <row r="166" spans="1:29" x14ac:dyDescent="0.25">
      <c r="A166" s="26"/>
      <c r="B166" s="83"/>
      <c r="C166" s="90" t="str">
        <f t="shared" si="14"/>
        <v/>
      </c>
      <c r="D166" s="83"/>
      <c r="E166" s="26"/>
      <c r="F166" s="26"/>
      <c r="G166" s="84"/>
      <c r="H166" s="30"/>
      <c r="I166" s="31"/>
      <c r="J166" s="32"/>
      <c r="K166" s="82"/>
      <c r="L166" s="83"/>
      <c r="M166" s="83"/>
      <c r="N166" s="83"/>
      <c r="O166" s="35" t="str">
        <f t="shared" si="10"/>
        <v/>
      </c>
      <c r="P166" s="91" t="str">
        <f>IF(K166="","",IFERROR(IF(VLOOKUP(K166,tablas!$P$3:$R$73,3,FALSE)="CEE","INCORRECTO","CORRECTO"),"CORRECTO"))</f>
        <v/>
      </c>
      <c r="Q166" s="83"/>
      <c r="R166" s="88"/>
      <c r="S166" s="89"/>
      <c r="T166" s="88"/>
      <c r="U166" s="83"/>
      <c r="V166" s="83"/>
      <c r="W166" s="65" t="str">
        <f>IF(B166="","",(O166/resumen!$F$10)*100)</f>
        <v/>
      </c>
      <c r="X166" s="39" t="str">
        <f t="shared" si="11"/>
        <v/>
      </c>
      <c r="Y166" s="39" t="str">
        <f t="shared" si="12"/>
        <v/>
      </c>
      <c r="Z166" s="39" t="str">
        <f t="shared" si="13"/>
        <v/>
      </c>
      <c r="AA166" s="39" t="str">
        <f>IF($B166="","",IF($O166&gt;0,resumen!$C$5," "))</f>
        <v/>
      </c>
      <c r="AB166" s="39" t="str">
        <f>IF($B166="","",IF($O166&gt;0,resumen!$C$7," "))</f>
        <v/>
      </c>
      <c r="AC166" s="39" t="str">
        <f>IF($B166="","",IF($O166&gt;0,resumen!$J$5," "))</f>
        <v/>
      </c>
    </row>
    <row r="167" spans="1:29" x14ac:dyDescent="0.25">
      <c r="A167" s="26"/>
      <c r="B167" s="83"/>
      <c r="C167" s="90" t="str">
        <f t="shared" si="14"/>
        <v/>
      </c>
      <c r="D167" s="83"/>
      <c r="E167" s="26"/>
      <c r="F167" s="26"/>
      <c r="G167" s="84"/>
      <c r="H167" s="30"/>
      <c r="I167" s="31"/>
      <c r="J167" s="32"/>
      <c r="K167" s="82"/>
      <c r="L167" s="83"/>
      <c r="M167" s="83"/>
      <c r="N167" s="83"/>
      <c r="O167" s="35" t="str">
        <f t="shared" si="10"/>
        <v/>
      </c>
      <c r="P167" s="91" t="str">
        <f>IF(K167="","",IFERROR(IF(VLOOKUP(K167,tablas!$P$3:$R$73,3,FALSE)="CEE","INCORRECTO","CORRECTO"),"CORRECTO"))</f>
        <v/>
      </c>
      <c r="Q167" s="83"/>
      <c r="R167" s="88"/>
      <c r="S167" s="89"/>
      <c r="T167" s="88"/>
      <c r="U167" s="83"/>
      <c r="V167" s="83"/>
      <c r="W167" s="65" t="str">
        <f>IF(B167="","",(O167/resumen!$F$10)*100)</f>
        <v/>
      </c>
      <c r="X167" s="39" t="str">
        <f t="shared" si="11"/>
        <v/>
      </c>
      <c r="Y167" s="39" t="str">
        <f t="shared" si="12"/>
        <v/>
      </c>
      <c r="Z167" s="39" t="str">
        <f t="shared" si="13"/>
        <v/>
      </c>
      <c r="AA167" s="39" t="str">
        <f>IF($B167="","",IF($O167&gt;0,resumen!$C$5," "))</f>
        <v/>
      </c>
      <c r="AB167" s="39" t="str">
        <f>IF($B167="","",IF($O167&gt;0,resumen!$C$7," "))</f>
        <v/>
      </c>
      <c r="AC167" s="39" t="str">
        <f>IF($B167="","",IF($O167&gt;0,resumen!$J$5," "))</f>
        <v/>
      </c>
    </row>
    <row r="168" spans="1:29" x14ac:dyDescent="0.25">
      <c r="A168" s="26"/>
      <c r="B168" s="83"/>
      <c r="C168" s="90" t="str">
        <f t="shared" si="14"/>
        <v/>
      </c>
      <c r="D168" s="83"/>
      <c r="E168" s="26"/>
      <c r="F168" s="26"/>
      <c r="G168" s="84"/>
      <c r="H168" s="30"/>
      <c r="I168" s="31"/>
      <c r="J168" s="32"/>
      <c r="K168" s="82"/>
      <c r="L168" s="83"/>
      <c r="M168" s="83"/>
      <c r="N168" s="83"/>
      <c r="O168" s="35" t="str">
        <f t="shared" si="10"/>
        <v/>
      </c>
      <c r="P168" s="91" t="str">
        <f>IF(K168="","",IFERROR(IF(VLOOKUP(K168,tablas!$P$3:$R$73,3,FALSE)="CEE","INCORRECTO","CORRECTO"),"CORRECTO"))</f>
        <v/>
      </c>
      <c r="Q168" s="83"/>
      <c r="R168" s="88"/>
      <c r="S168" s="89"/>
      <c r="T168" s="88"/>
      <c r="U168" s="83"/>
      <c r="V168" s="83"/>
      <c r="W168" s="65" t="str">
        <f>IF(B168="","",(O168/resumen!$F$10)*100)</f>
        <v/>
      </c>
      <c r="X168" s="39" t="str">
        <f t="shared" si="11"/>
        <v/>
      </c>
      <c r="Y168" s="39" t="str">
        <f t="shared" si="12"/>
        <v/>
      </c>
      <c r="Z168" s="39" t="str">
        <f t="shared" si="13"/>
        <v/>
      </c>
      <c r="AA168" s="39" t="str">
        <f>IF($B168="","",IF($O168&gt;0,resumen!$C$5," "))</f>
        <v/>
      </c>
      <c r="AB168" s="39" t="str">
        <f>IF($B168="","",IF($O168&gt;0,resumen!$C$7," "))</f>
        <v/>
      </c>
      <c r="AC168" s="39" t="str">
        <f>IF($B168="","",IF($O168&gt;0,resumen!$J$5," "))</f>
        <v/>
      </c>
    </row>
    <row r="169" spans="1:29" x14ac:dyDescent="0.25">
      <c r="A169" s="26"/>
      <c r="B169" s="83"/>
      <c r="C169" s="90" t="str">
        <f t="shared" si="14"/>
        <v/>
      </c>
      <c r="D169" s="83"/>
      <c r="E169" s="26"/>
      <c r="F169" s="26"/>
      <c r="G169" s="84"/>
      <c r="H169" s="30"/>
      <c r="I169" s="31"/>
      <c r="J169" s="32"/>
      <c r="K169" s="82"/>
      <c r="L169" s="83"/>
      <c r="M169" s="83"/>
      <c r="N169" s="83"/>
      <c r="O169" s="35" t="str">
        <f t="shared" si="10"/>
        <v/>
      </c>
      <c r="P169" s="91" t="str">
        <f>IF(K169="","",IFERROR(IF(VLOOKUP(K169,tablas!$P$3:$R$73,3,FALSE)="CEE","INCORRECTO","CORRECTO"),"CORRECTO"))</f>
        <v/>
      </c>
      <c r="Q169" s="83"/>
      <c r="R169" s="88"/>
      <c r="S169" s="89"/>
      <c r="T169" s="88"/>
      <c r="U169" s="83"/>
      <c r="V169" s="83"/>
      <c r="W169" s="65" t="str">
        <f>IF(B169="","",(O169/resumen!$F$10)*100)</f>
        <v/>
      </c>
      <c r="X169" s="39" t="str">
        <f t="shared" si="11"/>
        <v/>
      </c>
      <c r="Y169" s="39" t="str">
        <f t="shared" si="12"/>
        <v/>
      </c>
      <c r="Z169" s="39" t="str">
        <f t="shared" si="13"/>
        <v/>
      </c>
      <c r="AA169" s="39" t="str">
        <f>IF($B169="","",IF($O169&gt;0,resumen!$C$5," "))</f>
        <v/>
      </c>
      <c r="AB169" s="39" t="str">
        <f>IF($B169="","",IF($O169&gt;0,resumen!$C$7," "))</f>
        <v/>
      </c>
      <c r="AC169" s="39" t="str">
        <f>IF($B169="","",IF($O169&gt;0,resumen!$J$5," "))</f>
        <v/>
      </c>
    </row>
    <row r="170" spans="1:29" x14ac:dyDescent="0.25">
      <c r="A170" s="26"/>
      <c r="B170" s="83"/>
      <c r="C170" s="90" t="str">
        <f t="shared" si="14"/>
        <v/>
      </c>
      <c r="D170" s="83"/>
      <c r="E170" s="26"/>
      <c r="F170" s="26"/>
      <c r="G170" s="84"/>
      <c r="H170" s="30"/>
      <c r="I170" s="31"/>
      <c r="J170" s="32"/>
      <c r="K170" s="82"/>
      <c r="L170" s="83"/>
      <c r="M170" s="83"/>
      <c r="N170" s="83"/>
      <c r="O170" s="35" t="str">
        <f t="shared" si="10"/>
        <v/>
      </c>
      <c r="P170" s="91" t="str">
        <f>IF(K170="","",IFERROR(IF(VLOOKUP(K170,tablas!$P$3:$R$73,3,FALSE)="CEE","INCORRECTO","CORRECTO"),"CORRECTO"))</f>
        <v/>
      </c>
      <c r="Q170" s="83"/>
      <c r="R170" s="88"/>
      <c r="S170" s="89"/>
      <c r="T170" s="88"/>
      <c r="U170" s="83"/>
      <c r="V170" s="83"/>
      <c r="W170" s="65" t="str">
        <f>IF(B170="","",(O170/resumen!$F$10)*100)</f>
        <v/>
      </c>
      <c r="X170" s="39" t="str">
        <f t="shared" si="11"/>
        <v/>
      </c>
      <c r="Y170" s="39" t="str">
        <f t="shared" si="12"/>
        <v/>
      </c>
      <c r="Z170" s="39" t="str">
        <f t="shared" si="13"/>
        <v/>
      </c>
      <c r="AA170" s="39" t="str">
        <f>IF($B170="","",IF($O170&gt;0,resumen!$C$5," "))</f>
        <v/>
      </c>
      <c r="AB170" s="39" t="str">
        <f>IF($B170="","",IF($O170&gt;0,resumen!$C$7," "))</f>
        <v/>
      </c>
      <c r="AC170" s="39" t="str">
        <f>IF($B170="","",IF($O170&gt;0,resumen!$J$5," "))</f>
        <v/>
      </c>
    </row>
    <row r="171" spans="1:29" x14ac:dyDescent="0.25">
      <c r="A171" s="26"/>
      <c r="B171" s="83"/>
      <c r="C171" s="90" t="str">
        <f t="shared" si="14"/>
        <v/>
      </c>
      <c r="D171" s="83"/>
      <c r="E171" s="26"/>
      <c r="F171" s="26"/>
      <c r="G171" s="84"/>
      <c r="H171" s="30"/>
      <c r="I171" s="31"/>
      <c r="J171" s="32"/>
      <c r="K171" s="82"/>
      <c r="L171" s="83"/>
      <c r="M171" s="83"/>
      <c r="N171" s="83"/>
      <c r="O171" s="35" t="str">
        <f t="shared" si="10"/>
        <v/>
      </c>
      <c r="P171" s="91" t="str">
        <f>IF(K171="","",IFERROR(IF(VLOOKUP(K171,tablas!$P$3:$R$73,3,FALSE)="CEE","INCORRECTO","CORRECTO"),"CORRECTO"))</f>
        <v/>
      </c>
      <c r="Q171" s="83"/>
      <c r="R171" s="88"/>
      <c r="S171" s="89"/>
      <c r="T171" s="88"/>
      <c r="U171" s="83"/>
      <c r="V171" s="83"/>
      <c r="W171" s="65" t="str">
        <f>IF(B171="","",(O171/resumen!$F$10)*100)</f>
        <v/>
      </c>
      <c r="X171" s="39" t="str">
        <f t="shared" si="11"/>
        <v/>
      </c>
      <c r="Y171" s="39" t="str">
        <f t="shared" si="12"/>
        <v/>
      </c>
      <c r="Z171" s="39" t="str">
        <f t="shared" si="13"/>
        <v/>
      </c>
      <c r="AA171" s="39" t="str">
        <f>IF($B171="","",IF($O171&gt;0,resumen!$C$5," "))</f>
        <v/>
      </c>
      <c r="AB171" s="39" t="str">
        <f>IF($B171="","",IF($O171&gt;0,resumen!$C$7," "))</f>
        <v/>
      </c>
      <c r="AC171" s="39" t="str">
        <f>IF($B171="","",IF($O171&gt;0,resumen!$J$5," "))</f>
        <v/>
      </c>
    </row>
    <row r="172" spans="1:29" x14ac:dyDescent="0.25">
      <c r="A172" s="26"/>
      <c r="B172" s="83"/>
      <c r="C172" s="90" t="str">
        <f t="shared" si="14"/>
        <v/>
      </c>
      <c r="D172" s="83"/>
      <c r="E172" s="26"/>
      <c r="F172" s="26"/>
      <c r="G172" s="84"/>
      <c r="H172" s="30"/>
      <c r="I172" s="31"/>
      <c r="J172" s="32"/>
      <c r="K172" s="82"/>
      <c r="L172" s="83"/>
      <c r="M172" s="83"/>
      <c r="N172" s="83"/>
      <c r="O172" s="35" t="str">
        <f t="shared" si="10"/>
        <v/>
      </c>
      <c r="P172" s="91" t="str">
        <f>IF(K172="","",IFERROR(IF(VLOOKUP(K172,tablas!$P$3:$R$73,3,FALSE)="CEE","INCORRECTO","CORRECTO"),"CORRECTO"))</f>
        <v/>
      </c>
      <c r="Q172" s="83"/>
      <c r="R172" s="88"/>
      <c r="S172" s="89"/>
      <c r="T172" s="88"/>
      <c r="U172" s="83"/>
      <c r="V172" s="83"/>
      <c r="W172" s="65" t="str">
        <f>IF(B172="","",(O172/resumen!$F$10)*100)</f>
        <v/>
      </c>
      <c r="X172" s="39" t="str">
        <f t="shared" si="11"/>
        <v/>
      </c>
      <c r="Y172" s="39" t="str">
        <f t="shared" si="12"/>
        <v/>
      </c>
      <c r="Z172" s="39" t="str">
        <f t="shared" si="13"/>
        <v/>
      </c>
      <c r="AA172" s="39" t="str">
        <f>IF($B172="","",IF($O172&gt;0,resumen!$C$5," "))</f>
        <v/>
      </c>
      <c r="AB172" s="39" t="str">
        <f>IF($B172="","",IF($O172&gt;0,resumen!$C$7," "))</f>
        <v/>
      </c>
      <c r="AC172" s="39" t="str">
        <f>IF($B172="","",IF($O172&gt;0,resumen!$J$5," "))</f>
        <v/>
      </c>
    </row>
    <row r="173" spans="1:29" x14ac:dyDescent="0.25">
      <c r="A173" s="26"/>
      <c r="B173" s="83"/>
      <c r="C173" s="90" t="str">
        <f t="shared" si="14"/>
        <v/>
      </c>
      <c r="D173" s="83"/>
      <c r="E173" s="26"/>
      <c r="F173" s="26"/>
      <c r="G173" s="84"/>
      <c r="H173" s="30"/>
      <c r="I173" s="31"/>
      <c r="J173" s="32"/>
      <c r="K173" s="82"/>
      <c r="L173" s="83"/>
      <c r="M173" s="83"/>
      <c r="N173" s="83"/>
      <c r="O173" s="35" t="str">
        <f t="shared" si="10"/>
        <v/>
      </c>
      <c r="P173" s="91" t="str">
        <f>IF(K173="","",IFERROR(IF(VLOOKUP(K173,tablas!$P$3:$R$73,3,FALSE)="CEE","INCORRECTO","CORRECTO"),"CORRECTO"))</f>
        <v/>
      </c>
      <c r="Q173" s="83"/>
      <c r="R173" s="88"/>
      <c r="S173" s="89"/>
      <c r="T173" s="88"/>
      <c r="U173" s="83"/>
      <c r="V173" s="83"/>
      <c r="W173" s="65" t="str">
        <f>IF(B173="","",(O173/resumen!$F$10)*100)</f>
        <v/>
      </c>
      <c r="X173" s="39" t="str">
        <f t="shared" si="11"/>
        <v/>
      </c>
      <c r="Y173" s="39" t="str">
        <f t="shared" si="12"/>
        <v/>
      </c>
      <c r="Z173" s="39" t="str">
        <f t="shared" si="13"/>
        <v/>
      </c>
      <c r="AA173" s="39" t="str">
        <f>IF($B173="","",IF($O173&gt;0,resumen!$C$5," "))</f>
        <v/>
      </c>
      <c r="AB173" s="39" t="str">
        <f>IF($B173="","",IF($O173&gt;0,resumen!$C$7," "))</f>
        <v/>
      </c>
      <c r="AC173" s="39" t="str">
        <f>IF($B173="","",IF($O173&gt;0,resumen!$J$5," "))</f>
        <v/>
      </c>
    </row>
    <row r="174" spans="1:29" x14ac:dyDescent="0.25">
      <c r="A174" s="26"/>
      <c r="B174" s="83"/>
      <c r="C174" s="90" t="str">
        <f t="shared" si="14"/>
        <v/>
      </c>
      <c r="D174" s="83"/>
      <c r="E174" s="26"/>
      <c r="F174" s="26"/>
      <c r="G174" s="84"/>
      <c r="H174" s="30"/>
      <c r="I174" s="31"/>
      <c r="J174" s="32"/>
      <c r="K174" s="82"/>
      <c r="L174" s="83"/>
      <c r="M174" s="83"/>
      <c r="N174" s="83"/>
      <c r="O174" s="35" t="str">
        <f t="shared" si="10"/>
        <v/>
      </c>
      <c r="P174" s="91" t="str">
        <f>IF(K174="","",IFERROR(IF(VLOOKUP(K174,tablas!$P$3:$R$73,3,FALSE)="CEE","INCORRECTO","CORRECTO"),"CORRECTO"))</f>
        <v/>
      </c>
      <c r="Q174" s="83"/>
      <c r="R174" s="88"/>
      <c r="S174" s="89"/>
      <c r="T174" s="88"/>
      <c r="U174" s="83"/>
      <c r="V174" s="83"/>
      <c r="W174" s="65" t="str">
        <f>IF(B174="","",(O174/resumen!$F$10)*100)</f>
        <v/>
      </c>
      <c r="X174" s="39" t="str">
        <f t="shared" si="11"/>
        <v/>
      </c>
      <c r="Y174" s="39" t="str">
        <f t="shared" si="12"/>
        <v/>
      </c>
      <c r="Z174" s="39" t="str">
        <f t="shared" si="13"/>
        <v/>
      </c>
      <c r="AA174" s="39" t="str">
        <f>IF($B174="","",IF($O174&gt;0,resumen!$C$5," "))</f>
        <v/>
      </c>
      <c r="AB174" s="39" t="str">
        <f>IF($B174="","",IF($O174&gt;0,resumen!$C$7," "))</f>
        <v/>
      </c>
      <c r="AC174" s="39" t="str">
        <f>IF($B174="","",IF($O174&gt;0,resumen!$J$5," "))</f>
        <v/>
      </c>
    </row>
    <row r="175" spans="1:29" x14ac:dyDescent="0.25">
      <c r="A175" s="26"/>
      <c r="B175" s="83"/>
      <c r="C175" s="90" t="str">
        <f t="shared" si="14"/>
        <v/>
      </c>
      <c r="D175" s="83"/>
      <c r="E175" s="26"/>
      <c r="F175" s="26"/>
      <c r="G175" s="84"/>
      <c r="H175" s="30"/>
      <c r="I175" s="31"/>
      <c r="J175" s="32"/>
      <c r="K175" s="82"/>
      <c r="L175" s="83"/>
      <c r="M175" s="83"/>
      <c r="N175" s="83"/>
      <c r="O175" s="35" t="str">
        <f t="shared" si="10"/>
        <v/>
      </c>
      <c r="P175" s="91" t="str">
        <f>IF(K175="","",IFERROR(IF(VLOOKUP(K175,tablas!$P$3:$R$73,3,FALSE)="CEE","INCORRECTO","CORRECTO"),"CORRECTO"))</f>
        <v/>
      </c>
      <c r="Q175" s="83"/>
      <c r="R175" s="88"/>
      <c r="S175" s="89"/>
      <c r="T175" s="88"/>
      <c r="U175" s="83"/>
      <c r="V175" s="83"/>
      <c r="W175" s="65" t="str">
        <f>IF(B175="","",(O175/resumen!$F$10)*100)</f>
        <v/>
      </c>
      <c r="X175" s="39" t="str">
        <f t="shared" si="11"/>
        <v/>
      </c>
      <c r="Y175" s="39" t="str">
        <f t="shared" si="12"/>
        <v/>
      </c>
      <c r="Z175" s="39" t="str">
        <f t="shared" si="13"/>
        <v/>
      </c>
      <c r="AA175" s="39" t="str">
        <f>IF($B175="","",IF($O175&gt;0,resumen!$C$5," "))</f>
        <v/>
      </c>
      <c r="AB175" s="39" t="str">
        <f>IF($B175="","",IF($O175&gt;0,resumen!$C$7," "))</f>
        <v/>
      </c>
      <c r="AC175" s="39" t="str">
        <f>IF($B175="","",IF($O175&gt;0,resumen!$J$5," "))</f>
        <v/>
      </c>
    </row>
    <row r="176" spans="1:29" x14ac:dyDescent="0.25">
      <c r="A176" s="26"/>
      <c r="B176" s="83"/>
      <c r="C176" s="90" t="str">
        <f t="shared" si="14"/>
        <v/>
      </c>
      <c r="D176" s="83"/>
      <c r="E176" s="26"/>
      <c r="F176" s="26"/>
      <c r="G176" s="84"/>
      <c r="H176" s="30"/>
      <c r="I176" s="31"/>
      <c r="J176" s="32"/>
      <c r="K176" s="82"/>
      <c r="L176" s="83"/>
      <c r="M176" s="83"/>
      <c r="N176" s="83"/>
      <c r="O176" s="35" t="str">
        <f t="shared" si="10"/>
        <v/>
      </c>
      <c r="P176" s="91" t="str">
        <f>IF(K176="","",IFERROR(IF(VLOOKUP(K176,tablas!$P$3:$R$73,3,FALSE)="CEE","INCORRECTO","CORRECTO"),"CORRECTO"))</f>
        <v/>
      </c>
      <c r="Q176" s="83"/>
      <c r="R176" s="88"/>
      <c r="S176" s="89"/>
      <c r="T176" s="88"/>
      <c r="U176" s="83"/>
      <c r="V176" s="83"/>
      <c r="W176" s="65" t="str">
        <f>IF(B176="","",(O176/resumen!$F$10)*100)</f>
        <v/>
      </c>
      <c r="X176" s="39" t="str">
        <f t="shared" si="11"/>
        <v/>
      </c>
      <c r="Y176" s="39" t="str">
        <f t="shared" si="12"/>
        <v/>
      </c>
      <c r="Z176" s="39" t="str">
        <f t="shared" si="13"/>
        <v/>
      </c>
      <c r="AA176" s="39" t="str">
        <f>IF($B176="","",IF($O176&gt;0,resumen!$C$5," "))</f>
        <v/>
      </c>
      <c r="AB176" s="39" t="str">
        <f>IF($B176="","",IF($O176&gt;0,resumen!$C$7," "))</f>
        <v/>
      </c>
      <c r="AC176" s="39" t="str">
        <f>IF($B176="","",IF($O176&gt;0,resumen!$J$5," "))</f>
        <v/>
      </c>
    </row>
    <row r="177" spans="1:29" x14ac:dyDescent="0.25">
      <c r="A177" s="26"/>
      <c r="B177" s="83"/>
      <c r="C177" s="90" t="str">
        <f t="shared" si="14"/>
        <v/>
      </c>
      <c r="D177" s="83"/>
      <c r="E177" s="26"/>
      <c r="F177" s="26"/>
      <c r="G177" s="84"/>
      <c r="H177" s="30"/>
      <c r="I177" s="31"/>
      <c r="J177" s="32"/>
      <c r="K177" s="82"/>
      <c r="L177" s="83"/>
      <c r="M177" s="83"/>
      <c r="N177" s="83"/>
      <c r="O177" s="35" t="str">
        <f t="shared" si="10"/>
        <v/>
      </c>
      <c r="P177" s="91" t="str">
        <f>IF(K177="","",IFERROR(IF(VLOOKUP(K177,tablas!$P$3:$R$73,3,FALSE)="CEE","INCORRECTO","CORRECTO"),"CORRECTO"))</f>
        <v/>
      </c>
      <c r="Q177" s="83"/>
      <c r="R177" s="88"/>
      <c r="S177" s="89"/>
      <c r="T177" s="88"/>
      <c r="U177" s="83"/>
      <c r="V177" s="83"/>
      <c r="W177" s="65" t="str">
        <f>IF(B177="","",(O177/resumen!$F$10)*100)</f>
        <v/>
      </c>
      <c r="X177" s="39" t="str">
        <f t="shared" si="11"/>
        <v/>
      </c>
      <c r="Y177" s="39" t="str">
        <f t="shared" si="12"/>
        <v/>
      </c>
      <c r="Z177" s="39" t="str">
        <f t="shared" si="13"/>
        <v/>
      </c>
      <c r="AA177" s="39" t="str">
        <f>IF($B177="","",IF($O177&gt;0,resumen!$C$5," "))</f>
        <v/>
      </c>
      <c r="AB177" s="39" t="str">
        <f>IF($B177="","",IF($O177&gt;0,resumen!$C$7," "))</f>
        <v/>
      </c>
      <c r="AC177" s="39" t="str">
        <f>IF($B177="","",IF($O177&gt;0,resumen!$J$5," "))</f>
        <v/>
      </c>
    </row>
    <row r="178" spans="1:29" x14ac:dyDescent="0.25">
      <c r="A178" s="26"/>
      <c r="B178" s="83"/>
      <c r="C178" s="90" t="str">
        <f t="shared" si="14"/>
        <v/>
      </c>
      <c r="D178" s="83"/>
      <c r="E178" s="26"/>
      <c r="F178" s="26"/>
      <c r="G178" s="84"/>
      <c r="H178" s="30"/>
      <c r="I178" s="31"/>
      <c r="J178" s="32"/>
      <c r="K178" s="82"/>
      <c r="L178" s="83"/>
      <c r="M178" s="83"/>
      <c r="N178" s="83"/>
      <c r="O178" s="35" t="str">
        <f t="shared" si="10"/>
        <v/>
      </c>
      <c r="P178" s="91" t="str">
        <f>IF(K178="","",IFERROR(IF(VLOOKUP(K178,tablas!$P$3:$R$73,3,FALSE)="CEE","INCORRECTO","CORRECTO"),"CORRECTO"))</f>
        <v/>
      </c>
      <c r="Q178" s="83"/>
      <c r="R178" s="88"/>
      <c r="S178" s="89"/>
      <c r="T178" s="88"/>
      <c r="U178" s="83"/>
      <c r="V178" s="83"/>
      <c r="W178" s="65" t="str">
        <f>IF(B178="","",(O178/resumen!$F$10)*100)</f>
        <v/>
      </c>
      <c r="X178" s="39" t="str">
        <f t="shared" si="11"/>
        <v/>
      </c>
      <c r="Y178" s="39" t="str">
        <f t="shared" si="12"/>
        <v/>
      </c>
      <c r="Z178" s="39" t="str">
        <f t="shared" si="13"/>
        <v/>
      </c>
      <c r="AA178" s="39" t="str">
        <f>IF($B178="","",IF($O178&gt;0,resumen!$C$5," "))</f>
        <v/>
      </c>
      <c r="AB178" s="39" t="str">
        <f>IF($B178="","",IF($O178&gt;0,resumen!$C$7," "))</f>
        <v/>
      </c>
      <c r="AC178" s="39" t="str">
        <f>IF($B178="","",IF($O178&gt;0,resumen!$J$5," "))</f>
        <v/>
      </c>
    </row>
    <row r="179" spans="1:29" x14ac:dyDescent="0.25">
      <c r="A179" s="26"/>
      <c r="B179" s="83"/>
      <c r="C179" s="90" t="str">
        <f t="shared" si="14"/>
        <v/>
      </c>
      <c r="D179" s="83"/>
      <c r="E179" s="26"/>
      <c r="F179" s="26"/>
      <c r="G179" s="84"/>
      <c r="H179" s="30"/>
      <c r="I179" s="31"/>
      <c r="J179" s="32"/>
      <c r="K179" s="82"/>
      <c r="L179" s="83"/>
      <c r="M179" s="83"/>
      <c r="N179" s="83"/>
      <c r="O179" s="35" t="str">
        <f t="shared" si="10"/>
        <v/>
      </c>
      <c r="P179" s="91" t="str">
        <f>IF(K179="","",IFERROR(IF(VLOOKUP(K179,tablas!$P$3:$R$73,3,FALSE)="CEE","INCORRECTO","CORRECTO"),"CORRECTO"))</f>
        <v/>
      </c>
      <c r="Q179" s="83"/>
      <c r="R179" s="88"/>
      <c r="S179" s="89"/>
      <c r="T179" s="88"/>
      <c r="U179" s="83"/>
      <c r="V179" s="83"/>
      <c r="W179" s="65" t="str">
        <f>IF(B179="","",(O179/resumen!$F$10)*100)</f>
        <v/>
      </c>
      <c r="X179" s="39" t="str">
        <f t="shared" si="11"/>
        <v/>
      </c>
      <c r="Y179" s="39" t="str">
        <f t="shared" si="12"/>
        <v/>
      </c>
      <c r="Z179" s="39" t="str">
        <f t="shared" si="13"/>
        <v/>
      </c>
      <c r="AA179" s="39" t="str">
        <f>IF($B179="","",IF($O179&gt;0,resumen!$C$5," "))</f>
        <v/>
      </c>
      <c r="AB179" s="39" t="str">
        <f>IF($B179="","",IF($O179&gt;0,resumen!$C$7," "))</f>
        <v/>
      </c>
      <c r="AC179" s="39" t="str">
        <f>IF($B179="","",IF($O179&gt;0,resumen!$J$5," "))</f>
        <v/>
      </c>
    </row>
    <row r="180" spans="1:29" x14ac:dyDescent="0.25">
      <c r="A180" s="26"/>
      <c r="B180" s="83"/>
      <c r="C180" s="90" t="str">
        <f t="shared" si="14"/>
        <v/>
      </c>
      <c r="D180" s="83"/>
      <c r="E180" s="26"/>
      <c r="F180" s="26"/>
      <c r="G180" s="84"/>
      <c r="H180" s="30"/>
      <c r="I180" s="31"/>
      <c r="J180" s="32"/>
      <c r="K180" s="82"/>
      <c r="L180" s="83"/>
      <c r="M180" s="83"/>
      <c r="N180" s="83"/>
      <c r="O180" s="35" t="str">
        <f t="shared" si="10"/>
        <v/>
      </c>
      <c r="P180" s="91" t="str">
        <f>IF(K180="","",IFERROR(IF(VLOOKUP(K180,tablas!$P$3:$R$73,3,FALSE)="CEE","INCORRECTO","CORRECTO"),"CORRECTO"))</f>
        <v/>
      </c>
      <c r="Q180" s="83"/>
      <c r="R180" s="88"/>
      <c r="S180" s="89"/>
      <c r="T180" s="88"/>
      <c r="U180" s="83"/>
      <c r="V180" s="83"/>
      <c r="W180" s="65" t="str">
        <f>IF(B180="","",(O180/resumen!$F$10)*100)</f>
        <v/>
      </c>
      <c r="X180" s="39" t="str">
        <f t="shared" si="11"/>
        <v/>
      </c>
      <c r="Y180" s="39" t="str">
        <f t="shared" si="12"/>
        <v/>
      </c>
      <c r="Z180" s="39" t="str">
        <f t="shared" si="13"/>
        <v/>
      </c>
      <c r="AA180" s="39" t="str">
        <f>IF($B180="","",IF($O180&gt;0,resumen!$C$5," "))</f>
        <v/>
      </c>
      <c r="AB180" s="39" t="str">
        <f>IF($B180="","",IF($O180&gt;0,resumen!$C$7," "))</f>
        <v/>
      </c>
      <c r="AC180" s="39" t="str">
        <f>IF($B180="","",IF($O180&gt;0,resumen!$J$5," "))</f>
        <v/>
      </c>
    </row>
    <row r="181" spans="1:29" x14ac:dyDescent="0.25">
      <c r="A181" s="26"/>
      <c r="B181" s="83"/>
      <c r="C181" s="90" t="str">
        <f t="shared" si="14"/>
        <v/>
      </c>
      <c r="D181" s="83"/>
      <c r="E181" s="26"/>
      <c r="F181" s="26"/>
      <c r="G181" s="84"/>
      <c r="H181" s="30"/>
      <c r="I181" s="31"/>
      <c r="J181" s="32"/>
      <c r="K181" s="82"/>
      <c r="L181" s="83"/>
      <c r="M181" s="83"/>
      <c r="N181" s="83"/>
      <c r="O181" s="35" t="str">
        <f t="shared" si="10"/>
        <v/>
      </c>
      <c r="P181" s="91" t="str">
        <f>IF(K181="","",IFERROR(IF(VLOOKUP(K181,tablas!$P$3:$R$73,3,FALSE)="CEE","INCORRECTO","CORRECTO"),"CORRECTO"))</f>
        <v/>
      </c>
      <c r="Q181" s="83"/>
      <c r="R181" s="88"/>
      <c r="S181" s="89"/>
      <c r="T181" s="88"/>
      <c r="U181" s="83"/>
      <c r="V181" s="83"/>
      <c r="W181" s="65" t="str">
        <f>IF(B181="","",(O181/resumen!$F$10)*100)</f>
        <v/>
      </c>
      <c r="X181" s="39" t="str">
        <f t="shared" si="11"/>
        <v/>
      </c>
      <c r="Y181" s="39" t="str">
        <f t="shared" si="12"/>
        <v/>
      </c>
      <c r="Z181" s="39" t="str">
        <f t="shared" si="13"/>
        <v/>
      </c>
      <c r="AA181" s="39" t="str">
        <f>IF($B181="","",IF($O181&gt;0,resumen!$C$5," "))</f>
        <v/>
      </c>
      <c r="AB181" s="39" t="str">
        <f>IF($B181="","",IF($O181&gt;0,resumen!$C$7," "))</f>
        <v/>
      </c>
      <c r="AC181" s="39" t="str">
        <f>IF($B181="","",IF($O181&gt;0,resumen!$J$5," "))</f>
        <v/>
      </c>
    </row>
    <row r="182" spans="1:29" x14ac:dyDescent="0.25">
      <c r="A182" s="26"/>
      <c r="B182" s="83"/>
      <c r="C182" s="90" t="str">
        <f t="shared" si="14"/>
        <v/>
      </c>
      <c r="D182" s="83"/>
      <c r="E182" s="26"/>
      <c r="F182" s="26"/>
      <c r="G182" s="84"/>
      <c r="H182" s="30"/>
      <c r="I182" s="31"/>
      <c r="J182" s="32"/>
      <c r="K182" s="82"/>
      <c r="L182" s="83"/>
      <c r="M182" s="83"/>
      <c r="N182" s="83"/>
      <c r="O182" s="35" t="str">
        <f t="shared" si="10"/>
        <v/>
      </c>
      <c r="P182" s="91" t="str">
        <f>IF(K182="","",IFERROR(IF(VLOOKUP(K182,tablas!$P$3:$R$73,3,FALSE)="CEE","INCORRECTO","CORRECTO"),"CORRECTO"))</f>
        <v/>
      </c>
      <c r="Q182" s="83"/>
      <c r="R182" s="88"/>
      <c r="S182" s="89"/>
      <c r="T182" s="88"/>
      <c r="U182" s="83"/>
      <c r="V182" s="83"/>
      <c r="W182" s="65" t="str">
        <f>IF(B182="","",(O182/resumen!$F$10)*100)</f>
        <v/>
      </c>
      <c r="X182" s="39" t="str">
        <f t="shared" si="11"/>
        <v/>
      </c>
      <c r="Y182" s="39" t="str">
        <f t="shared" si="12"/>
        <v/>
      </c>
      <c r="Z182" s="39" t="str">
        <f t="shared" si="13"/>
        <v/>
      </c>
      <c r="AA182" s="39" t="str">
        <f>IF($B182="","",IF($O182&gt;0,resumen!$C$5," "))</f>
        <v/>
      </c>
      <c r="AB182" s="39" t="str">
        <f>IF($B182="","",IF($O182&gt;0,resumen!$C$7," "))</f>
        <v/>
      </c>
      <c r="AC182" s="39" t="str">
        <f>IF($B182="","",IF($O182&gt;0,resumen!$J$5," "))</f>
        <v/>
      </c>
    </row>
    <row r="183" spans="1:29" x14ac:dyDescent="0.25">
      <c r="A183" s="26"/>
      <c r="B183" s="83"/>
      <c r="C183" s="90" t="str">
        <f t="shared" si="14"/>
        <v/>
      </c>
      <c r="D183" s="83"/>
      <c r="E183" s="26"/>
      <c r="F183" s="26"/>
      <c r="G183" s="84"/>
      <c r="H183" s="30"/>
      <c r="I183" s="31"/>
      <c r="J183" s="32"/>
      <c r="K183" s="82"/>
      <c r="L183" s="83"/>
      <c r="M183" s="83"/>
      <c r="N183" s="83"/>
      <c r="O183" s="35" t="str">
        <f t="shared" si="10"/>
        <v/>
      </c>
      <c r="P183" s="91" t="str">
        <f>IF(K183="","",IFERROR(IF(VLOOKUP(K183,tablas!$P$3:$R$73,3,FALSE)="CEE","INCORRECTO","CORRECTO"),"CORRECTO"))</f>
        <v/>
      </c>
      <c r="Q183" s="83"/>
      <c r="R183" s="88"/>
      <c r="S183" s="89"/>
      <c r="T183" s="88"/>
      <c r="U183" s="83"/>
      <c r="V183" s="83"/>
      <c r="W183" s="65" t="str">
        <f>IF(B183="","",(O183/resumen!$F$10)*100)</f>
        <v/>
      </c>
      <c r="X183" s="39" t="str">
        <f t="shared" si="11"/>
        <v/>
      </c>
      <c r="Y183" s="39" t="str">
        <f t="shared" si="12"/>
        <v/>
      </c>
      <c r="Z183" s="39" t="str">
        <f t="shared" si="13"/>
        <v/>
      </c>
      <c r="AA183" s="39" t="str">
        <f>IF($B183="","",IF($O183&gt;0,resumen!$C$5," "))</f>
        <v/>
      </c>
      <c r="AB183" s="39" t="str">
        <f>IF($B183="","",IF($O183&gt;0,resumen!$C$7," "))</f>
        <v/>
      </c>
      <c r="AC183" s="39" t="str">
        <f>IF($B183="","",IF($O183&gt;0,resumen!$J$5," "))</f>
        <v/>
      </c>
    </row>
    <row r="184" spans="1:29" x14ac:dyDescent="0.25">
      <c r="A184" s="26"/>
      <c r="B184" s="83"/>
      <c r="C184" s="90" t="str">
        <f t="shared" si="14"/>
        <v/>
      </c>
      <c r="D184" s="83"/>
      <c r="E184" s="26"/>
      <c r="F184" s="26"/>
      <c r="G184" s="84"/>
      <c r="H184" s="30"/>
      <c r="I184" s="31"/>
      <c r="J184" s="32"/>
      <c r="K184" s="82"/>
      <c r="L184" s="83"/>
      <c r="M184" s="83"/>
      <c r="N184" s="83"/>
      <c r="O184" s="35" t="str">
        <f t="shared" si="10"/>
        <v/>
      </c>
      <c r="P184" s="91" t="str">
        <f>IF(K184="","",IFERROR(IF(VLOOKUP(K184,tablas!$P$3:$R$73,3,FALSE)="CEE","INCORRECTO","CORRECTO"),"CORRECTO"))</f>
        <v/>
      </c>
      <c r="Q184" s="83"/>
      <c r="R184" s="88"/>
      <c r="S184" s="89"/>
      <c r="T184" s="88"/>
      <c r="U184" s="83"/>
      <c r="V184" s="83"/>
      <c r="W184" s="65" t="str">
        <f>IF(B184="","",(O184/resumen!$F$10)*100)</f>
        <v/>
      </c>
      <c r="X184" s="39" t="str">
        <f t="shared" si="11"/>
        <v/>
      </c>
      <c r="Y184" s="39" t="str">
        <f t="shared" si="12"/>
        <v/>
      </c>
      <c r="Z184" s="39" t="str">
        <f t="shared" si="13"/>
        <v/>
      </c>
      <c r="AA184" s="39" t="str">
        <f>IF($B184="","",IF($O184&gt;0,resumen!$C$5," "))</f>
        <v/>
      </c>
      <c r="AB184" s="39" t="str">
        <f>IF($B184="","",IF($O184&gt;0,resumen!$C$7," "))</f>
        <v/>
      </c>
      <c r="AC184" s="39" t="str">
        <f>IF($B184="","",IF($O184&gt;0,resumen!$J$5," "))</f>
        <v/>
      </c>
    </row>
    <row r="185" spans="1:29" x14ac:dyDescent="0.25">
      <c r="A185" s="26"/>
      <c r="B185" s="83"/>
      <c r="C185" s="90" t="str">
        <f t="shared" si="14"/>
        <v/>
      </c>
      <c r="D185" s="83"/>
      <c r="E185" s="26"/>
      <c r="F185" s="26"/>
      <c r="G185" s="84"/>
      <c r="H185" s="30"/>
      <c r="I185" s="31"/>
      <c r="J185" s="32"/>
      <c r="K185" s="82"/>
      <c r="L185" s="83"/>
      <c r="M185" s="83"/>
      <c r="N185" s="83"/>
      <c r="O185" s="35" t="str">
        <f t="shared" si="10"/>
        <v/>
      </c>
      <c r="P185" s="91" t="str">
        <f>IF(K185="","",IFERROR(IF(VLOOKUP(K185,tablas!$P$3:$R$73,3,FALSE)="CEE","INCORRECTO","CORRECTO"),"CORRECTO"))</f>
        <v/>
      </c>
      <c r="Q185" s="83"/>
      <c r="R185" s="88"/>
      <c r="S185" s="89"/>
      <c r="T185" s="88"/>
      <c r="U185" s="83"/>
      <c r="V185" s="83"/>
      <c r="W185" s="65" t="str">
        <f>IF(B185="","",(O185/resumen!$F$10)*100)</f>
        <v/>
      </c>
      <c r="X185" s="39" t="str">
        <f t="shared" si="11"/>
        <v/>
      </c>
      <c r="Y185" s="39" t="str">
        <f t="shared" si="12"/>
        <v/>
      </c>
      <c r="Z185" s="39" t="str">
        <f t="shared" si="13"/>
        <v/>
      </c>
      <c r="AA185" s="39" t="str">
        <f>IF($B185="","",IF($O185&gt;0,resumen!$C$5," "))</f>
        <v/>
      </c>
      <c r="AB185" s="39" t="str">
        <f>IF($B185="","",IF($O185&gt;0,resumen!$C$7," "))</f>
        <v/>
      </c>
      <c r="AC185" s="39" t="str">
        <f>IF($B185="","",IF($O185&gt;0,resumen!$J$5," "))</f>
        <v/>
      </c>
    </row>
    <row r="186" spans="1:29" x14ac:dyDescent="0.25">
      <c r="A186" s="26"/>
      <c r="B186" s="83"/>
      <c r="C186" s="90" t="str">
        <f t="shared" si="14"/>
        <v/>
      </c>
      <c r="D186" s="83"/>
      <c r="E186" s="26"/>
      <c r="F186" s="26"/>
      <c r="G186" s="84"/>
      <c r="H186" s="30"/>
      <c r="I186" s="31"/>
      <c r="J186" s="32"/>
      <c r="K186" s="82"/>
      <c r="L186" s="83"/>
      <c r="M186" s="83"/>
      <c r="N186" s="83"/>
      <c r="O186" s="35" t="str">
        <f t="shared" si="10"/>
        <v/>
      </c>
      <c r="P186" s="91" t="str">
        <f>IF(K186="","",IFERROR(IF(VLOOKUP(K186,tablas!$P$3:$R$73,3,FALSE)="CEE","INCORRECTO","CORRECTO"),"CORRECTO"))</f>
        <v/>
      </c>
      <c r="Q186" s="83"/>
      <c r="R186" s="88"/>
      <c r="S186" s="89"/>
      <c r="T186" s="88"/>
      <c r="U186" s="83"/>
      <c r="V186" s="83"/>
      <c r="W186" s="65" t="str">
        <f>IF(B186="","",(O186/resumen!$F$10)*100)</f>
        <v/>
      </c>
      <c r="X186" s="39" t="str">
        <f t="shared" si="11"/>
        <v/>
      </c>
      <c r="Y186" s="39" t="str">
        <f t="shared" si="12"/>
        <v/>
      </c>
      <c r="Z186" s="39" t="str">
        <f t="shared" si="13"/>
        <v/>
      </c>
      <c r="AA186" s="39" t="str">
        <f>IF($B186="","",IF($O186&gt;0,resumen!$C$5," "))</f>
        <v/>
      </c>
      <c r="AB186" s="39" t="str">
        <f>IF($B186="","",IF($O186&gt;0,resumen!$C$7," "))</f>
        <v/>
      </c>
      <c r="AC186" s="39" t="str">
        <f>IF($B186="","",IF($O186&gt;0,resumen!$J$5," "))</f>
        <v/>
      </c>
    </row>
    <row r="187" spans="1:29" x14ac:dyDescent="0.25">
      <c r="A187" s="26"/>
      <c r="B187" s="83"/>
      <c r="C187" s="90" t="str">
        <f t="shared" si="14"/>
        <v/>
      </c>
      <c r="D187" s="83"/>
      <c r="E187" s="26"/>
      <c r="F187" s="26"/>
      <c r="G187" s="84"/>
      <c r="H187" s="30"/>
      <c r="I187" s="31"/>
      <c r="J187" s="32"/>
      <c r="K187" s="82"/>
      <c r="L187" s="83"/>
      <c r="M187" s="83"/>
      <c r="N187" s="83"/>
      <c r="O187" s="35" t="str">
        <f t="shared" si="10"/>
        <v/>
      </c>
      <c r="P187" s="91" t="str">
        <f>IF(K187="","",IFERROR(IF(VLOOKUP(K187,tablas!$P$3:$R$73,3,FALSE)="CEE","INCORRECTO","CORRECTO"),"CORRECTO"))</f>
        <v/>
      </c>
      <c r="Q187" s="83"/>
      <c r="R187" s="88"/>
      <c r="S187" s="89"/>
      <c r="T187" s="88"/>
      <c r="U187" s="83"/>
      <c r="V187" s="83"/>
      <c r="W187" s="65" t="str">
        <f>IF(B187="","",(O187/resumen!$F$10)*100)</f>
        <v/>
      </c>
      <c r="X187" s="39" t="str">
        <f t="shared" si="11"/>
        <v/>
      </c>
      <c r="Y187" s="39" t="str">
        <f t="shared" si="12"/>
        <v/>
      </c>
      <c r="Z187" s="39" t="str">
        <f t="shared" si="13"/>
        <v/>
      </c>
      <c r="AA187" s="39" t="str">
        <f>IF($B187="","",IF($O187&gt;0,resumen!$C$5," "))</f>
        <v/>
      </c>
      <c r="AB187" s="39" t="str">
        <f>IF($B187="","",IF($O187&gt;0,resumen!$C$7," "))</f>
        <v/>
      </c>
      <c r="AC187" s="39" t="str">
        <f>IF($B187="","",IF($O187&gt;0,resumen!$J$5," "))</f>
        <v/>
      </c>
    </row>
    <row r="188" spans="1:29" x14ac:dyDescent="0.25">
      <c r="A188" s="26"/>
      <c r="B188" s="83"/>
      <c r="C188" s="90" t="str">
        <f t="shared" si="14"/>
        <v/>
      </c>
      <c r="D188" s="83"/>
      <c r="E188" s="26"/>
      <c r="F188" s="26"/>
      <c r="G188" s="84"/>
      <c r="H188" s="30"/>
      <c r="I188" s="31"/>
      <c r="J188" s="32"/>
      <c r="K188" s="82"/>
      <c r="L188" s="83"/>
      <c r="M188" s="83"/>
      <c r="N188" s="83"/>
      <c r="O188" s="35" t="str">
        <f t="shared" si="10"/>
        <v/>
      </c>
      <c r="P188" s="91" t="str">
        <f>IF(K188="","",IFERROR(IF(VLOOKUP(K188,tablas!$P$3:$R$73,3,FALSE)="CEE","INCORRECTO","CORRECTO"),"CORRECTO"))</f>
        <v/>
      </c>
      <c r="Q188" s="83"/>
      <c r="R188" s="88"/>
      <c r="S188" s="89"/>
      <c r="T188" s="88"/>
      <c r="U188" s="83"/>
      <c r="V188" s="83"/>
      <c r="W188" s="65" t="str">
        <f>IF(B188="","",(O188/resumen!$F$10)*100)</f>
        <v/>
      </c>
      <c r="X188" s="39" t="str">
        <f t="shared" si="11"/>
        <v/>
      </c>
      <c r="Y188" s="39" t="str">
        <f t="shared" si="12"/>
        <v/>
      </c>
      <c r="Z188" s="39" t="str">
        <f t="shared" si="13"/>
        <v/>
      </c>
      <c r="AA188" s="39" t="str">
        <f>IF($B188="","",IF($O188&gt;0,resumen!$C$5," "))</f>
        <v/>
      </c>
      <c r="AB188" s="39" t="str">
        <f>IF($B188="","",IF($O188&gt;0,resumen!$C$7," "))</f>
        <v/>
      </c>
      <c r="AC188" s="39" t="str">
        <f>IF($B188="","",IF($O188&gt;0,resumen!$J$5," "))</f>
        <v/>
      </c>
    </row>
    <row r="189" spans="1:29" x14ac:dyDescent="0.25">
      <c r="A189" s="26"/>
      <c r="B189" s="83"/>
      <c r="C189" s="90" t="str">
        <f t="shared" si="14"/>
        <v/>
      </c>
      <c r="D189" s="83"/>
      <c r="E189" s="26"/>
      <c r="F189" s="26"/>
      <c r="G189" s="84"/>
      <c r="H189" s="30"/>
      <c r="I189" s="31"/>
      <c r="J189" s="32"/>
      <c r="K189" s="82"/>
      <c r="L189" s="83"/>
      <c r="M189" s="83"/>
      <c r="N189" s="83"/>
      <c r="O189" s="35" t="str">
        <f t="shared" si="10"/>
        <v/>
      </c>
      <c r="P189" s="91" t="str">
        <f>IF(K189="","",IFERROR(IF(VLOOKUP(K189,tablas!$P$3:$R$73,3,FALSE)="CEE","INCORRECTO","CORRECTO"),"CORRECTO"))</f>
        <v/>
      </c>
      <c r="Q189" s="83"/>
      <c r="R189" s="88"/>
      <c r="S189" s="89"/>
      <c r="T189" s="88"/>
      <c r="U189" s="83"/>
      <c r="V189" s="83"/>
      <c r="W189" s="65" t="str">
        <f>IF(B189="","",(O189/resumen!$F$10)*100)</f>
        <v/>
      </c>
      <c r="X189" s="39" t="str">
        <f t="shared" si="11"/>
        <v/>
      </c>
      <c r="Y189" s="39" t="str">
        <f t="shared" si="12"/>
        <v/>
      </c>
      <c r="Z189" s="39" t="str">
        <f t="shared" si="13"/>
        <v/>
      </c>
      <c r="AA189" s="39" t="str">
        <f>IF($B189="","",IF($O189&gt;0,resumen!$C$5," "))</f>
        <v/>
      </c>
      <c r="AB189" s="39" t="str">
        <f>IF($B189="","",IF($O189&gt;0,resumen!$C$7," "))</f>
        <v/>
      </c>
      <c r="AC189" s="39" t="str">
        <f>IF($B189="","",IF($O189&gt;0,resumen!$J$5," "))</f>
        <v/>
      </c>
    </row>
    <row r="190" spans="1:29" x14ac:dyDescent="0.25">
      <c r="A190" s="26"/>
      <c r="B190" s="83"/>
      <c r="C190" s="90" t="str">
        <f t="shared" si="14"/>
        <v/>
      </c>
      <c r="D190" s="83"/>
      <c r="E190" s="26"/>
      <c r="F190" s="26"/>
      <c r="G190" s="84"/>
      <c r="H190" s="30"/>
      <c r="I190" s="31"/>
      <c r="J190" s="32"/>
      <c r="K190" s="82"/>
      <c r="L190" s="83"/>
      <c r="M190" s="83"/>
      <c r="N190" s="83"/>
      <c r="O190" s="35" t="str">
        <f t="shared" si="10"/>
        <v/>
      </c>
      <c r="P190" s="91" t="str">
        <f>IF(K190="","",IFERROR(IF(VLOOKUP(K190,tablas!$P$3:$R$73,3,FALSE)="CEE","INCORRECTO","CORRECTO"),"CORRECTO"))</f>
        <v/>
      </c>
      <c r="Q190" s="83"/>
      <c r="R190" s="88"/>
      <c r="S190" s="89"/>
      <c r="T190" s="88"/>
      <c r="U190" s="83"/>
      <c r="V190" s="83"/>
      <c r="W190" s="65" t="str">
        <f>IF(B190="","",(O190/resumen!$F$10)*100)</f>
        <v/>
      </c>
      <c r="X190" s="39" t="str">
        <f t="shared" si="11"/>
        <v/>
      </c>
      <c r="Y190" s="39" t="str">
        <f t="shared" si="12"/>
        <v/>
      </c>
      <c r="Z190" s="39" t="str">
        <f t="shared" si="13"/>
        <v/>
      </c>
      <c r="AA190" s="39" t="str">
        <f>IF($B190="","",IF($O190&gt;0,resumen!$C$5," "))</f>
        <v/>
      </c>
      <c r="AB190" s="39" t="str">
        <f>IF($B190="","",IF($O190&gt;0,resumen!$C$7," "))</f>
        <v/>
      </c>
      <c r="AC190" s="39" t="str">
        <f>IF($B190="","",IF($O190&gt;0,resumen!$J$5," "))</f>
        <v/>
      </c>
    </row>
    <row r="191" spans="1:29" x14ac:dyDescent="0.25">
      <c r="A191" s="26"/>
      <c r="B191" s="83"/>
      <c r="C191" s="90" t="str">
        <f t="shared" si="14"/>
        <v/>
      </c>
      <c r="D191" s="83"/>
      <c r="E191" s="26"/>
      <c r="F191" s="26"/>
      <c r="G191" s="84"/>
      <c r="H191" s="30"/>
      <c r="I191" s="31"/>
      <c r="J191" s="32"/>
      <c r="K191" s="82"/>
      <c r="L191" s="83"/>
      <c r="M191" s="83"/>
      <c r="N191" s="83"/>
      <c r="O191" s="35" t="str">
        <f t="shared" si="10"/>
        <v/>
      </c>
      <c r="P191" s="91" t="str">
        <f>IF(K191="","",IFERROR(IF(VLOOKUP(K191,tablas!$P$3:$R$73,3,FALSE)="CEE","INCORRECTO","CORRECTO"),"CORRECTO"))</f>
        <v/>
      </c>
      <c r="Q191" s="83"/>
      <c r="R191" s="88"/>
      <c r="S191" s="89"/>
      <c r="T191" s="88"/>
      <c r="U191" s="83"/>
      <c r="V191" s="83"/>
      <c r="W191" s="65" t="str">
        <f>IF(B191="","",(O191/resumen!$F$10)*100)</f>
        <v/>
      </c>
      <c r="X191" s="39" t="str">
        <f t="shared" si="11"/>
        <v/>
      </c>
      <c r="Y191" s="39" t="str">
        <f t="shared" si="12"/>
        <v/>
      </c>
      <c r="Z191" s="39" t="str">
        <f t="shared" si="13"/>
        <v/>
      </c>
      <c r="AA191" s="39" t="str">
        <f>IF($B191="","",IF($O191&gt;0,resumen!$C$5," "))</f>
        <v/>
      </c>
      <c r="AB191" s="39" t="str">
        <f>IF($B191="","",IF($O191&gt;0,resumen!$C$7," "))</f>
        <v/>
      </c>
      <c r="AC191" s="39" t="str">
        <f>IF($B191="","",IF($O191&gt;0,resumen!$J$5," "))</f>
        <v/>
      </c>
    </row>
    <row r="192" spans="1:29" x14ac:dyDescent="0.25">
      <c r="A192" s="26"/>
      <c r="B192" s="83"/>
      <c r="C192" s="90" t="str">
        <f t="shared" si="14"/>
        <v/>
      </c>
      <c r="D192" s="83"/>
      <c r="E192" s="26"/>
      <c r="F192" s="26"/>
      <c r="G192" s="84"/>
      <c r="H192" s="30"/>
      <c r="I192" s="31"/>
      <c r="J192" s="32"/>
      <c r="K192" s="82"/>
      <c r="L192" s="83"/>
      <c r="M192" s="83"/>
      <c r="N192" s="83"/>
      <c r="O192" s="35" t="str">
        <f t="shared" si="10"/>
        <v/>
      </c>
      <c r="P192" s="91" t="str">
        <f>IF(K192="","",IFERROR(IF(VLOOKUP(K192,tablas!$P$3:$R$73,3,FALSE)="CEE","INCORRECTO","CORRECTO"),"CORRECTO"))</f>
        <v/>
      </c>
      <c r="Q192" s="83"/>
      <c r="R192" s="88"/>
      <c r="S192" s="89"/>
      <c r="T192" s="88"/>
      <c r="U192" s="83"/>
      <c r="V192" s="83"/>
      <c r="W192" s="65" t="str">
        <f>IF(B192="","",(O192/resumen!$F$10)*100)</f>
        <v/>
      </c>
      <c r="X192" s="39" t="str">
        <f t="shared" si="11"/>
        <v/>
      </c>
      <c r="Y192" s="39" t="str">
        <f t="shared" si="12"/>
        <v/>
      </c>
      <c r="Z192" s="39" t="str">
        <f t="shared" si="13"/>
        <v/>
      </c>
      <c r="AA192" s="39" t="str">
        <f>IF($B192="","",IF($O192&gt;0,resumen!$C$5," "))</f>
        <v/>
      </c>
      <c r="AB192" s="39" t="str">
        <f>IF($B192="","",IF($O192&gt;0,resumen!$C$7," "))</f>
        <v/>
      </c>
      <c r="AC192" s="39" t="str">
        <f>IF($B192="","",IF($O192&gt;0,resumen!$J$5," "))</f>
        <v/>
      </c>
    </row>
    <row r="193" spans="1:29" x14ac:dyDescent="0.25">
      <c r="A193" s="26"/>
      <c r="B193" s="83"/>
      <c r="C193" s="90" t="str">
        <f t="shared" si="14"/>
        <v/>
      </c>
      <c r="D193" s="83"/>
      <c r="E193" s="26"/>
      <c r="F193" s="26"/>
      <c r="G193" s="84"/>
      <c r="H193" s="30"/>
      <c r="I193" s="31"/>
      <c r="J193" s="32"/>
      <c r="K193" s="82"/>
      <c r="L193" s="83"/>
      <c r="M193" s="83"/>
      <c r="N193" s="83"/>
      <c r="O193" s="35" t="str">
        <f t="shared" si="10"/>
        <v/>
      </c>
      <c r="P193" s="91" t="str">
        <f>IF(K193="","",IFERROR(IF(VLOOKUP(K193,tablas!$P$3:$R$73,3,FALSE)="CEE","INCORRECTO","CORRECTO"),"CORRECTO"))</f>
        <v/>
      </c>
      <c r="Q193" s="83"/>
      <c r="R193" s="88"/>
      <c r="S193" s="89"/>
      <c r="T193" s="88"/>
      <c r="U193" s="83"/>
      <c r="V193" s="83"/>
      <c r="W193" s="65" t="str">
        <f>IF(B193="","",(O193/resumen!$F$10)*100)</f>
        <v/>
      </c>
      <c r="X193" s="39" t="str">
        <f t="shared" si="11"/>
        <v/>
      </c>
      <c r="Y193" s="39" t="str">
        <f t="shared" si="12"/>
        <v/>
      </c>
      <c r="Z193" s="39" t="str">
        <f t="shared" si="13"/>
        <v/>
      </c>
      <c r="AA193" s="39" t="str">
        <f>IF($B193="","",IF($O193&gt;0,resumen!$C$5," "))</f>
        <v/>
      </c>
      <c r="AB193" s="39" t="str">
        <f>IF($B193="","",IF($O193&gt;0,resumen!$C$7," "))</f>
        <v/>
      </c>
      <c r="AC193" s="39" t="str">
        <f>IF($B193="","",IF($O193&gt;0,resumen!$J$5," "))</f>
        <v/>
      </c>
    </row>
    <row r="194" spans="1:29" x14ac:dyDescent="0.25">
      <c r="A194" s="26"/>
      <c r="B194" s="83"/>
      <c r="C194" s="90" t="str">
        <f t="shared" si="14"/>
        <v/>
      </c>
      <c r="D194" s="83"/>
      <c r="E194" s="26"/>
      <c r="F194" s="26"/>
      <c r="G194" s="84"/>
      <c r="H194" s="30"/>
      <c r="I194" s="31"/>
      <c r="J194" s="32"/>
      <c r="K194" s="82"/>
      <c r="L194" s="83"/>
      <c r="M194" s="83"/>
      <c r="N194" s="83"/>
      <c r="O194" s="35" t="str">
        <f t="shared" ref="O194:O257" si="15">IF(B194="","",IFERROR(_xlfn.DAYS(N194,M194)+1,""))</f>
        <v/>
      </c>
      <c r="P194" s="91" t="str">
        <f>IF(K194="","",IFERROR(IF(VLOOKUP(K194,tablas!$P$3:$R$73,3,FALSE)="CEE","INCORRECTO","CORRECTO"),"CORRECTO"))</f>
        <v/>
      </c>
      <c r="Q194" s="83"/>
      <c r="R194" s="88"/>
      <c r="S194" s="89"/>
      <c r="T194" s="88"/>
      <c r="U194" s="83"/>
      <c r="V194" s="83"/>
      <c r="W194" s="65" t="str">
        <f>IF(B194="","",(O194/resumen!$F$10)*100)</f>
        <v/>
      </c>
      <c r="X194" s="39" t="str">
        <f t="shared" ref="X194:X257" si="16">IF($B194="","",IF($O194&gt;0,B194," "))</f>
        <v/>
      </c>
      <c r="Y194" s="39" t="str">
        <f t="shared" ref="Y194:Y257" si="17">IF($B194="","",IF($O194&gt;0,T194," "))</f>
        <v/>
      </c>
      <c r="Z194" s="39" t="str">
        <f t="shared" ref="Z194:Z257" si="18">IF($B194="","",IF($O194&gt;0,K194," "))</f>
        <v/>
      </c>
      <c r="AA194" s="39" t="str">
        <f>IF($B194="","",IF($O194&gt;0,resumen!$C$5," "))</f>
        <v/>
      </c>
      <c r="AB194" s="39" t="str">
        <f>IF($B194="","",IF($O194&gt;0,resumen!$C$7," "))</f>
        <v/>
      </c>
      <c r="AC194" s="39" t="str">
        <f>IF($B194="","",IF($O194&gt;0,resumen!$J$5," "))</f>
        <v/>
      </c>
    </row>
    <row r="195" spans="1:29" x14ac:dyDescent="0.25">
      <c r="A195" s="26"/>
      <c r="B195" s="83"/>
      <c r="C195" s="90" t="str">
        <f t="shared" ref="C195:C258" si="19">IF(B195="","",IF(NOT(OR(AND(LEN(B195)=9,ISNUMBER(VALUE(LEFT(B195,8))),ISNUMBER(SEARCH(RIGHT(B195,1),"TRWAGMYFPDXBNJZSQVHLCKE"))),AND(LEN(B195)=9,OR(LEFT(B195,1)="X",LEFT(B195,1)="Y",LEFT(B195,1)="Z"),ISNUMBER(VALUE(MID(B195,2,7))),ISNUMBER(SEARCH(RIGHT(B195,1),"TRWAGMYFPDXBNJZSQVHLCKE"))))),"FORMATO ERRÓNEO",IF(IF(OR(LEFT(B195,1)="X",LEFT(B195,1)="Y",LEFT(B195,1)="Z"),MID("TRWAGMYFPDXBNJZSQVHLCKE",MOD(VALUE(LEFT(SUBSTITUTE(SUBSTITUTE(SUBSTITUTE(B195,"X","0"),"Y","1"),"Z","2"),8)),23)+1,1),MID("TRWAGMYFPDXBNJZSQVHLCKE",MOD(VALUE(LEFT(B195,8)),23)+1,1))=RIGHT(B195,1),"CORRECTO","INCORRECTO")))</f>
        <v/>
      </c>
      <c r="D195" s="83"/>
      <c r="E195" s="26"/>
      <c r="F195" s="26"/>
      <c r="G195" s="84"/>
      <c r="H195" s="30"/>
      <c r="I195" s="31"/>
      <c r="J195" s="32"/>
      <c r="K195" s="82"/>
      <c r="L195" s="83"/>
      <c r="M195" s="83"/>
      <c r="N195" s="83"/>
      <c r="O195" s="35" t="str">
        <f t="shared" si="15"/>
        <v/>
      </c>
      <c r="P195" s="91" t="str">
        <f>IF(K195="","",IFERROR(IF(VLOOKUP(K195,tablas!$P$3:$R$73,3,FALSE)="CEE","INCORRECTO","CORRECTO"),"CORRECTO"))</f>
        <v/>
      </c>
      <c r="Q195" s="83"/>
      <c r="R195" s="88"/>
      <c r="S195" s="89"/>
      <c r="T195" s="88"/>
      <c r="U195" s="83"/>
      <c r="V195" s="83"/>
      <c r="W195" s="65" t="str">
        <f>IF(B195="","",(O195/resumen!$F$10)*100)</f>
        <v/>
      </c>
      <c r="X195" s="39" t="str">
        <f t="shared" si="16"/>
        <v/>
      </c>
      <c r="Y195" s="39" t="str">
        <f t="shared" si="17"/>
        <v/>
      </c>
      <c r="Z195" s="39" t="str">
        <f t="shared" si="18"/>
        <v/>
      </c>
      <c r="AA195" s="39" t="str">
        <f>IF($B195="","",IF($O195&gt;0,resumen!$C$5," "))</f>
        <v/>
      </c>
      <c r="AB195" s="39" t="str">
        <f>IF($B195="","",IF($O195&gt;0,resumen!$C$7," "))</f>
        <v/>
      </c>
      <c r="AC195" s="39" t="str">
        <f>IF($B195="","",IF($O195&gt;0,resumen!$J$5," "))</f>
        <v/>
      </c>
    </row>
    <row r="196" spans="1:29" x14ac:dyDescent="0.25">
      <c r="A196" s="26"/>
      <c r="B196" s="83"/>
      <c r="C196" s="90" t="str">
        <f t="shared" si="19"/>
        <v/>
      </c>
      <c r="D196" s="83"/>
      <c r="E196" s="26"/>
      <c r="F196" s="26"/>
      <c r="G196" s="84"/>
      <c r="H196" s="30"/>
      <c r="I196" s="31"/>
      <c r="J196" s="32"/>
      <c r="K196" s="82"/>
      <c r="L196" s="83"/>
      <c r="M196" s="83"/>
      <c r="N196" s="83"/>
      <c r="O196" s="35" t="str">
        <f t="shared" si="15"/>
        <v/>
      </c>
      <c r="P196" s="91" t="str">
        <f>IF(K196="","",IFERROR(IF(VLOOKUP(K196,tablas!$P$3:$R$73,3,FALSE)="CEE","INCORRECTO","CORRECTO"),"CORRECTO"))</f>
        <v/>
      </c>
      <c r="Q196" s="83"/>
      <c r="R196" s="88"/>
      <c r="S196" s="89"/>
      <c r="T196" s="88"/>
      <c r="U196" s="83"/>
      <c r="V196" s="83"/>
      <c r="W196" s="65" t="str">
        <f>IF(B196="","",(O196/resumen!$F$10)*100)</f>
        <v/>
      </c>
      <c r="X196" s="39" t="str">
        <f t="shared" si="16"/>
        <v/>
      </c>
      <c r="Y196" s="39" t="str">
        <f t="shared" si="17"/>
        <v/>
      </c>
      <c r="Z196" s="39" t="str">
        <f t="shared" si="18"/>
        <v/>
      </c>
      <c r="AA196" s="39" t="str">
        <f>IF($B196="","",IF($O196&gt;0,resumen!$C$5," "))</f>
        <v/>
      </c>
      <c r="AB196" s="39" t="str">
        <f>IF($B196="","",IF($O196&gt;0,resumen!$C$7," "))</f>
        <v/>
      </c>
      <c r="AC196" s="39" t="str">
        <f>IF($B196="","",IF($O196&gt;0,resumen!$J$5," "))</f>
        <v/>
      </c>
    </row>
    <row r="197" spans="1:29" x14ac:dyDescent="0.25">
      <c r="A197" s="26"/>
      <c r="B197" s="83"/>
      <c r="C197" s="90" t="str">
        <f t="shared" si="19"/>
        <v/>
      </c>
      <c r="D197" s="83"/>
      <c r="E197" s="26"/>
      <c r="F197" s="26"/>
      <c r="G197" s="84"/>
      <c r="H197" s="30"/>
      <c r="I197" s="31"/>
      <c r="J197" s="32"/>
      <c r="K197" s="82"/>
      <c r="L197" s="83"/>
      <c r="M197" s="83"/>
      <c r="N197" s="83"/>
      <c r="O197" s="35" t="str">
        <f t="shared" si="15"/>
        <v/>
      </c>
      <c r="P197" s="91" t="str">
        <f>IF(K197="","",IFERROR(IF(VLOOKUP(K197,tablas!$P$3:$R$73,3,FALSE)="CEE","INCORRECTO","CORRECTO"),"CORRECTO"))</f>
        <v/>
      </c>
      <c r="Q197" s="83"/>
      <c r="R197" s="88"/>
      <c r="S197" s="89"/>
      <c r="T197" s="88"/>
      <c r="U197" s="83"/>
      <c r="V197" s="83"/>
      <c r="W197" s="65" t="str">
        <f>IF(B197="","",(O197/resumen!$F$10)*100)</f>
        <v/>
      </c>
      <c r="X197" s="39" t="str">
        <f t="shared" si="16"/>
        <v/>
      </c>
      <c r="Y197" s="39" t="str">
        <f t="shared" si="17"/>
        <v/>
      </c>
      <c r="Z197" s="39" t="str">
        <f t="shared" si="18"/>
        <v/>
      </c>
      <c r="AA197" s="39" t="str">
        <f>IF($B197="","",IF($O197&gt;0,resumen!$C$5," "))</f>
        <v/>
      </c>
      <c r="AB197" s="39" t="str">
        <f>IF($B197="","",IF($O197&gt;0,resumen!$C$7," "))</f>
        <v/>
      </c>
      <c r="AC197" s="39" t="str">
        <f>IF($B197="","",IF($O197&gt;0,resumen!$J$5," "))</f>
        <v/>
      </c>
    </row>
    <row r="198" spans="1:29" x14ac:dyDescent="0.25">
      <c r="A198" s="26"/>
      <c r="B198" s="83"/>
      <c r="C198" s="90" t="str">
        <f t="shared" si="19"/>
        <v/>
      </c>
      <c r="D198" s="83"/>
      <c r="E198" s="26"/>
      <c r="F198" s="26"/>
      <c r="G198" s="84"/>
      <c r="H198" s="30"/>
      <c r="I198" s="31"/>
      <c r="J198" s="32"/>
      <c r="K198" s="82"/>
      <c r="L198" s="83"/>
      <c r="M198" s="83"/>
      <c r="N198" s="83"/>
      <c r="O198" s="35" t="str">
        <f t="shared" si="15"/>
        <v/>
      </c>
      <c r="P198" s="91" t="str">
        <f>IF(K198="","",IFERROR(IF(VLOOKUP(K198,tablas!$P$3:$R$73,3,FALSE)="CEE","INCORRECTO","CORRECTO"),"CORRECTO"))</f>
        <v/>
      </c>
      <c r="Q198" s="83"/>
      <c r="R198" s="88"/>
      <c r="S198" s="89"/>
      <c r="T198" s="88"/>
      <c r="U198" s="83"/>
      <c r="V198" s="83"/>
      <c r="W198" s="65" t="str">
        <f>IF(B198="","",(O198/resumen!$F$10)*100)</f>
        <v/>
      </c>
      <c r="X198" s="39" t="str">
        <f t="shared" si="16"/>
        <v/>
      </c>
      <c r="Y198" s="39" t="str">
        <f t="shared" si="17"/>
        <v/>
      </c>
      <c r="Z198" s="39" t="str">
        <f t="shared" si="18"/>
        <v/>
      </c>
      <c r="AA198" s="39" t="str">
        <f>IF($B198="","",IF($O198&gt;0,resumen!$C$5," "))</f>
        <v/>
      </c>
      <c r="AB198" s="39" t="str">
        <f>IF($B198="","",IF($O198&gt;0,resumen!$C$7," "))</f>
        <v/>
      </c>
      <c r="AC198" s="39" t="str">
        <f>IF($B198="","",IF($O198&gt;0,resumen!$J$5," "))</f>
        <v/>
      </c>
    </row>
    <row r="199" spans="1:29" x14ac:dyDescent="0.25">
      <c r="A199" s="26"/>
      <c r="B199" s="83"/>
      <c r="C199" s="90" t="str">
        <f t="shared" si="19"/>
        <v/>
      </c>
      <c r="D199" s="83"/>
      <c r="E199" s="26"/>
      <c r="F199" s="26"/>
      <c r="G199" s="84"/>
      <c r="H199" s="30"/>
      <c r="I199" s="31"/>
      <c r="J199" s="32"/>
      <c r="K199" s="82"/>
      <c r="L199" s="83"/>
      <c r="M199" s="83"/>
      <c r="N199" s="83"/>
      <c r="O199" s="35" t="str">
        <f t="shared" si="15"/>
        <v/>
      </c>
      <c r="P199" s="91" t="str">
        <f>IF(K199="","",IFERROR(IF(VLOOKUP(K199,tablas!$P$3:$R$73,3,FALSE)="CEE","INCORRECTO","CORRECTO"),"CORRECTO"))</f>
        <v/>
      </c>
      <c r="Q199" s="83"/>
      <c r="R199" s="88"/>
      <c r="S199" s="89"/>
      <c r="T199" s="88"/>
      <c r="U199" s="83"/>
      <c r="V199" s="83"/>
      <c r="W199" s="65" t="str">
        <f>IF(B199="","",(O199/resumen!$F$10)*100)</f>
        <v/>
      </c>
      <c r="X199" s="39" t="str">
        <f t="shared" si="16"/>
        <v/>
      </c>
      <c r="Y199" s="39" t="str">
        <f t="shared" si="17"/>
        <v/>
      </c>
      <c r="Z199" s="39" t="str">
        <f t="shared" si="18"/>
        <v/>
      </c>
      <c r="AA199" s="39" t="str">
        <f>IF($B199="","",IF($O199&gt;0,resumen!$C$5," "))</f>
        <v/>
      </c>
      <c r="AB199" s="39" t="str">
        <f>IF($B199="","",IF($O199&gt;0,resumen!$C$7," "))</f>
        <v/>
      </c>
      <c r="AC199" s="39" t="str">
        <f>IF($B199="","",IF($O199&gt;0,resumen!$J$5," "))</f>
        <v/>
      </c>
    </row>
    <row r="200" spans="1:29" x14ac:dyDescent="0.25">
      <c r="A200" s="26"/>
      <c r="B200" s="83"/>
      <c r="C200" s="90" t="str">
        <f t="shared" si="19"/>
        <v/>
      </c>
      <c r="D200" s="83"/>
      <c r="E200" s="26"/>
      <c r="F200" s="26"/>
      <c r="G200" s="84"/>
      <c r="H200" s="30"/>
      <c r="I200" s="31"/>
      <c r="J200" s="32"/>
      <c r="K200" s="82"/>
      <c r="L200" s="83"/>
      <c r="M200" s="83"/>
      <c r="N200" s="83"/>
      <c r="O200" s="35" t="str">
        <f t="shared" si="15"/>
        <v/>
      </c>
      <c r="P200" s="91" t="str">
        <f>IF(K200="","",IFERROR(IF(VLOOKUP(K200,tablas!$P$3:$R$73,3,FALSE)="CEE","INCORRECTO","CORRECTO"),"CORRECTO"))</f>
        <v/>
      </c>
      <c r="Q200" s="83"/>
      <c r="R200" s="88"/>
      <c r="S200" s="89"/>
      <c r="T200" s="88"/>
      <c r="U200" s="83"/>
      <c r="V200" s="83"/>
      <c r="W200" s="65" t="str">
        <f>IF(B200="","",(O200/resumen!$F$10)*100)</f>
        <v/>
      </c>
      <c r="X200" s="39" t="str">
        <f t="shared" si="16"/>
        <v/>
      </c>
      <c r="Y200" s="39" t="str">
        <f t="shared" si="17"/>
        <v/>
      </c>
      <c r="Z200" s="39" t="str">
        <f t="shared" si="18"/>
        <v/>
      </c>
      <c r="AA200" s="39" t="str">
        <f>IF($B200="","",IF($O200&gt;0,resumen!$C$5," "))</f>
        <v/>
      </c>
      <c r="AB200" s="39" t="str">
        <f>IF($B200="","",IF($O200&gt;0,resumen!$C$7," "))</f>
        <v/>
      </c>
      <c r="AC200" s="39" t="str">
        <f>IF($B200="","",IF($O200&gt;0,resumen!$J$5," "))</f>
        <v/>
      </c>
    </row>
    <row r="201" spans="1:29" x14ac:dyDescent="0.25">
      <c r="A201" s="26"/>
      <c r="B201" s="83"/>
      <c r="C201" s="90" t="str">
        <f t="shared" si="19"/>
        <v/>
      </c>
      <c r="D201" s="83"/>
      <c r="E201" s="26"/>
      <c r="F201" s="26"/>
      <c r="G201" s="84"/>
      <c r="H201" s="30"/>
      <c r="I201" s="31"/>
      <c r="J201" s="32"/>
      <c r="K201" s="82"/>
      <c r="L201" s="83"/>
      <c r="M201" s="83"/>
      <c r="N201" s="83"/>
      <c r="O201" s="35" t="str">
        <f t="shared" si="15"/>
        <v/>
      </c>
      <c r="P201" s="91" t="str">
        <f>IF(K201="","",IFERROR(IF(VLOOKUP(K201,tablas!$P$3:$R$73,3,FALSE)="CEE","INCORRECTO","CORRECTO"),"CORRECTO"))</f>
        <v/>
      </c>
      <c r="Q201" s="83"/>
      <c r="R201" s="88"/>
      <c r="S201" s="89"/>
      <c r="T201" s="88"/>
      <c r="U201" s="83"/>
      <c r="V201" s="83"/>
      <c r="W201" s="65" t="str">
        <f>IF(B201="","",(O201/resumen!$F$10)*100)</f>
        <v/>
      </c>
      <c r="X201" s="39" t="str">
        <f t="shared" si="16"/>
        <v/>
      </c>
      <c r="Y201" s="39" t="str">
        <f t="shared" si="17"/>
        <v/>
      </c>
      <c r="Z201" s="39" t="str">
        <f t="shared" si="18"/>
        <v/>
      </c>
      <c r="AA201" s="39" t="str">
        <f>IF($B201="","",IF($O201&gt;0,resumen!$C$5," "))</f>
        <v/>
      </c>
      <c r="AB201" s="39" t="str">
        <f>IF($B201="","",IF($O201&gt;0,resumen!$C$7," "))</f>
        <v/>
      </c>
      <c r="AC201" s="39" t="str">
        <f>IF($B201="","",IF($O201&gt;0,resumen!$J$5," "))</f>
        <v/>
      </c>
    </row>
    <row r="202" spans="1:29" x14ac:dyDescent="0.25">
      <c r="A202" s="26"/>
      <c r="B202" s="83"/>
      <c r="C202" s="90" t="str">
        <f t="shared" si="19"/>
        <v/>
      </c>
      <c r="D202" s="83"/>
      <c r="E202" s="26"/>
      <c r="F202" s="26"/>
      <c r="G202" s="84"/>
      <c r="H202" s="30"/>
      <c r="I202" s="31"/>
      <c r="J202" s="32"/>
      <c r="K202" s="82"/>
      <c r="L202" s="83"/>
      <c r="M202" s="83"/>
      <c r="N202" s="83"/>
      <c r="O202" s="35" t="str">
        <f t="shared" si="15"/>
        <v/>
      </c>
      <c r="P202" s="91" t="str">
        <f>IF(K202="","",IFERROR(IF(VLOOKUP(K202,tablas!$P$3:$R$73,3,FALSE)="CEE","INCORRECTO","CORRECTO"),"CORRECTO"))</f>
        <v/>
      </c>
      <c r="Q202" s="83"/>
      <c r="R202" s="88"/>
      <c r="S202" s="89"/>
      <c r="T202" s="88"/>
      <c r="U202" s="83"/>
      <c r="V202" s="83"/>
      <c r="W202" s="65" t="str">
        <f>IF(B202="","",(O202/resumen!$F$10)*100)</f>
        <v/>
      </c>
      <c r="X202" s="39" t="str">
        <f t="shared" si="16"/>
        <v/>
      </c>
      <c r="Y202" s="39" t="str">
        <f t="shared" si="17"/>
        <v/>
      </c>
      <c r="Z202" s="39" t="str">
        <f t="shared" si="18"/>
        <v/>
      </c>
      <c r="AA202" s="39" t="str">
        <f>IF($B202="","",IF($O202&gt;0,resumen!$C$5," "))</f>
        <v/>
      </c>
      <c r="AB202" s="39" t="str">
        <f>IF($B202="","",IF($O202&gt;0,resumen!$C$7," "))</f>
        <v/>
      </c>
      <c r="AC202" s="39" t="str">
        <f>IF($B202="","",IF($O202&gt;0,resumen!$J$5," "))</f>
        <v/>
      </c>
    </row>
    <row r="203" spans="1:29" x14ac:dyDescent="0.25">
      <c r="A203" s="26"/>
      <c r="B203" s="83"/>
      <c r="C203" s="90" t="str">
        <f t="shared" si="19"/>
        <v/>
      </c>
      <c r="D203" s="83"/>
      <c r="E203" s="26"/>
      <c r="F203" s="26"/>
      <c r="G203" s="84"/>
      <c r="H203" s="30"/>
      <c r="I203" s="31"/>
      <c r="J203" s="32"/>
      <c r="K203" s="82"/>
      <c r="L203" s="83"/>
      <c r="M203" s="83"/>
      <c r="N203" s="83"/>
      <c r="O203" s="35" t="str">
        <f t="shared" si="15"/>
        <v/>
      </c>
      <c r="P203" s="91" t="str">
        <f>IF(K203="","",IFERROR(IF(VLOOKUP(K203,tablas!$P$3:$R$73,3,FALSE)="CEE","INCORRECTO","CORRECTO"),"CORRECTO"))</f>
        <v/>
      </c>
      <c r="Q203" s="83"/>
      <c r="R203" s="88"/>
      <c r="S203" s="89"/>
      <c r="T203" s="88"/>
      <c r="U203" s="83"/>
      <c r="V203" s="83"/>
      <c r="W203" s="65" t="str">
        <f>IF(B203="","",(O203/resumen!$F$10)*100)</f>
        <v/>
      </c>
      <c r="X203" s="39" t="str">
        <f t="shared" si="16"/>
        <v/>
      </c>
      <c r="Y203" s="39" t="str">
        <f t="shared" si="17"/>
        <v/>
      </c>
      <c r="Z203" s="39" t="str">
        <f t="shared" si="18"/>
        <v/>
      </c>
      <c r="AA203" s="39" t="str">
        <f>IF($B203="","",IF($O203&gt;0,resumen!$C$5," "))</f>
        <v/>
      </c>
      <c r="AB203" s="39" t="str">
        <f>IF($B203="","",IF($O203&gt;0,resumen!$C$7," "))</f>
        <v/>
      </c>
      <c r="AC203" s="39" t="str">
        <f>IF($B203="","",IF($O203&gt;0,resumen!$J$5," "))</f>
        <v/>
      </c>
    </row>
    <row r="204" spans="1:29" x14ac:dyDescent="0.25">
      <c r="A204" s="26"/>
      <c r="B204" s="83"/>
      <c r="C204" s="90" t="str">
        <f t="shared" si="19"/>
        <v/>
      </c>
      <c r="D204" s="83"/>
      <c r="E204" s="26"/>
      <c r="F204" s="26"/>
      <c r="G204" s="84"/>
      <c r="H204" s="30"/>
      <c r="I204" s="31"/>
      <c r="J204" s="32"/>
      <c r="K204" s="82"/>
      <c r="L204" s="83"/>
      <c r="M204" s="83"/>
      <c r="N204" s="83"/>
      <c r="O204" s="35" t="str">
        <f t="shared" si="15"/>
        <v/>
      </c>
      <c r="P204" s="91" t="str">
        <f>IF(K204="","",IFERROR(IF(VLOOKUP(K204,tablas!$P$3:$R$73,3,FALSE)="CEE","INCORRECTO","CORRECTO"),"CORRECTO"))</f>
        <v/>
      </c>
      <c r="Q204" s="83"/>
      <c r="R204" s="88"/>
      <c r="S204" s="89"/>
      <c r="T204" s="88"/>
      <c r="U204" s="83"/>
      <c r="V204" s="83"/>
      <c r="W204" s="65" t="str">
        <f>IF(B204="","",(O204/resumen!$F$10)*100)</f>
        <v/>
      </c>
      <c r="X204" s="39" t="str">
        <f t="shared" si="16"/>
        <v/>
      </c>
      <c r="Y204" s="39" t="str">
        <f t="shared" si="17"/>
        <v/>
      </c>
      <c r="Z204" s="39" t="str">
        <f t="shared" si="18"/>
        <v/>
      </c>
      <c r="AA204" s="39" t="str">
        <f>IF($B204="","",IF($O204&gt;0,resumen!$C$5," "))</f>
        <v/>
      </c>
      <c r="AB204" s="39" t="str">
        <f>IF($B204="","",IF($O204&gt;0,resumen!$C$7," "))</f>
        <v/>
      </c>
      <c r="AC204" s="39" t="str">
        <f>IF($B204="","",IF($O204&gt;0,resumen!$J$5," "))</f>
        <v/>
      </c>
    </row>
    <row r="205" spans="1:29" x14ac:dyDescent="0.25">
      <c r="A205" s="26"/>
      <c r="B205" s="83"/>
      <c r="C205" s="90" t="str">
        <f t="shared" si="19"/>
        <v/>
      </c>
      <c r="D205" s="83"/>
      <c r="E205" s="26"/>
      <c r="F205" s="26"/>
      <c r="G205" s="84"/>
      <c r="H205" s="30"/>
      <c r="I205" s="31"/>
      <c r="J205" s="32"/>
      <c r="K205" s="82"/>
      <c r="L205" s="83"/>
      <c r="M205" s="83"/>
      <c r="N205" s="83"/>
      <c r="O205" s="35" t="str">
        <f t="shared" si="15"/>
        <v/>
      </c>
      <c r="P205" s="91" t="str">
        <f>IF(K205="","",IFERROR(IF(VLOOKUP(K205,tablas!$P$3:$R$73,3,FALSE)="CEE","INCORRECTO","CORRECTO"),"CORRECTO"))</f>
        <v/>
      </c>
      <c r="Q205" s="83"/>
      <c r="R205" s="88"/>
      <c r="S205" s="89"/>
      <c r="T205" s="88"/>
      <c r="U205" s="83"/>
      <c r="V205" s="83"/>
      <c r="W205" s="65" t="str">
        <f>IF(B205="","",(O205/resumen!$F$10)*100)</f>
        <v/>
      </c>
      <c r="X205" s="39" t="str">
        <f t="shared" si="16"/>
        <v/>
      </c>
      <c r="Y205" s="39" t="str">
        <f t="shared" si="17"/>
        <v/>
      </c>
      <c r="Z205" s="39" t="str">
        <f t="shared" si="18"/>
        <v/>
      </c>
      <c r="AA205" s="39" t="str">
        <f>IF($B205="","",IF($O205&gt;0,resumen!$C$5," "))</f>
        <v/>
      </c>
      <c r="AB205" s="39" t="str">
        <f>IF($B205="","",IF($O205&gt;0,resumen!$C$7," "))</f>
        <v/>
      </c>
      <c r="AC205" s="39" t="str">
        <f>IF($B205="","",IF($O205&gt;0,resumen!$J$5," "))</f>
        <v/>
      </c>
    </row>
    <row r="206" spans="1:29" x14ac:dyDescent="0.25">
      <c r="A206" s="26"/>
      <c r="B206" s="83"/>
      <c r="C206" s="90" t="str">
        <f t="shared" si="19"/>
        <v/>
      </c>
      <c r="D206" s="83"/>
      <c r="E206" s="26"/>
      <c r="F206" s="26"/>
      <c r="G206" s="84"/>
      <c r="H206" s="30"/>
      <c r="I206" s="31"/>
      <c r="J206" s="32"/>
      <c r="K206" s="82"/>
      <c r="L206" s="83"/>
      <c r="M206" s="83"/>
      <c r="N206" s="83"/>
      <c r="O206" s="35" t="str">
        <f t="shared" si="15"/>
        <v/>
      </c>
      <c r="P206" s="91" t="str">
        <f>IF(K206="","",IFERROR(IF(VLOOKUP(K206,tablas!$P$3:$R$73,3,FALSE)="CEE","INCORRECTO","CORRECTO"),"CORRECTO"))</f>
        <v/>
      </c>
      <c r="Q206" s="83"/>
      <c r="R206" s="88"/>
      <c r="S206" s="89"/>
      <c r="T206" s="88"/>
      <c r="U206" s="83"/>
      <c r="V206" s="83"/>
      <c r="W206" s="65" t="str">
        <f>IF(B206="","",(O206/resumen!$F$10)*100)</f>
        <v/>
      </c>
      <c r="X206" s="39" t="str">
        <f t="shared" si="16"/>
        <v/>
      </c>
      <c r="Y206" s="39" t="str">
        <f t="shared" si="17"/>
        <v/>
      </c>
      <c r="Z206" s="39" t="str">
        <f t="shared" si="18"/>
        <v/>
      </c>
      <c r="AA206" s="39" t="str">
        <f>IF($B206="","",IF($O206&gt;0,resumen!$C$5," "))</f>
        <v/>
      </c>
      <c r="AB206" s="39" t="str">
        <f>IF($B206="","",IF($O206&gt;0,resumen!$C$7," "))</f>
        <v/>
      </c>
      <c r="AC206" s="39" t="str">
        <f>IF($B206="","",IF($O206&gt;0,resumen!$J$5," "))</f>
        <v/>
      </c>
    </row>
    <row r="207" spans="1:29" x14ac:dyDescent="0.25">
      <c r="A207" s="26"/>
      <c r="B207" s="83"/>
      <c r="C207" s="90" t="str">
        <f t="shared" si="19"/>
        <v/>
      </c>
      <c r="D207" s="83"/>
      <c r="E207" s="26"/>
      <c r="F207" s="26"/>
      <c r="G207" s="84"/>
      <c r="H207" s="30"/>
      <c r="I207" s="31"/>
      <c r="J207" s="32"/>
      <c r="K207" s="82"/>
      <c r="L207" s="83"/>
      <c r="M207" s="83"/>
      <c r="N207" s="83"/>
      <c r="O207" s="35" t="str">
        <f t="shared" si="15"/>
        <v/>
      </c>
      <c r="P207" s="91" t="str">
        <f>IF(K207="","",IFERROR(IF(VLOOKUP(K207,tablas!$P$3:$R$73,3,FALSE)="CEE","INCORRECTO","CORRECTO"),"CORRECTO"))</f>
        <v/>
      </c>
      <c r="Q207" s="83"/>
      <c r="R207" s="88"/>
      <c r="S207" s="89"/>
      <c r="T207" s="88"/>
      <c r="U207" s="83"/>
      <c r="V207" s="83"/>
      <c r="W207" s="65" t="str">
        <f>IF(B207="","",(O207/resumen!$F$10)*100)</f>
        <v/>
      </c>
      <c r="X207" s="39" t="str">
        <f t="shared" si="16"/>
        <v/>
      </c>
      <c r="Y207" s="39" t="str">
        <f t="shared" si="17"/>
        <v/>
      </c>
      <c r="Z207" s="39" t="str">
        <f t="shared" si="18"/>
        <v/>
      </c>
      <c r="AA207" s="39" t="str">
        <f>IF($B207="","",IF($O207&gt;0,resumen!$C$5," "))</f>
        <v/>
      </c>
      <c r="AB207" s="39" t="str">
        <f>IF($B207="","",IF($O207&gt;0,resumen!$C$7," "))</f>
        <v/>
      </c>
      <c r="AC207" s="39" t="str">
        <f>IF($B207="","",IF($O207&gt;0,resumen!$J$5," "))</f>
        <v/>
      </c>
    </row>
    <row r="208" spans="1:29" x14ac:dyDescent="0.25">
      <c r="A208" s="26"/>
      <c r="B208" s="83"/>
      <c r="C208" s="90" t="str">
        <f t="shared" si="19"/>
        <v/>
      </c>
      <c r="D208" s="83"/>
      <c r="E208" s="26"/>
      <c r="F208" s="26"/>
      <c r="G208" s="84"/>
      <c r="H208" s="30"/>
      <c r="I208" s="31"/>
      <c r="J208" s="32"/>
      <c r="K208" s="82"/>
      <c r="L208" s="83"/>
      <c r="M208" s="83"/>
      <c r="N208" s="83"/>
      <c r="O208" s="35" t="str">
        <f t="shared" si="15"/>
        <v/>
      </c>
      <c r="P208" s="91" t="str">
        <f>IF(K208="","",IFERROR(IF(VLOOKUP(K208,tablas!$P$3:$R$73,3,FALSE)="CEE","INCORRECTO","CORRECTO"),"CORRECTO"))</f>
        <v/>
      </c>
      <c r="Q208" s="83"/>
      <c r="R208" s="88"/>
      <c r="S208" s="89"/>
      <c r="T208" s="88"/>
      <c r="U208" s="83"/>
      <c r="V208" s="83"/>
      <c r="W208" s="65" t="str">
        <f>IF(B208="","",(O208/resumen!$F$10)*100)</f>
        <v/>
      </c>
      <c r="X208" s="39" t="str">
        <f t="shared" si="16"/>
        <v/>
      </c>
      <c r="Y208" s="39" t="str">
        <f t="shared" si="17"/>
        <v/>
      </c>
      <c r="Z208" s="39" t="str">
        <f t="shared" si="18"/>
        <v/>
      </c>
      <c r="AA208" s="39" t="str">
        <f>IF($B208="","",IF($O208&gt;0,resumen!$C$5," "))</f>
        <v/>
      </c>
      <c r="AB208" s="39" t="str">
        <f>IF($B208="","",IF($O208&gt;0,resumen!$C$7," "))</f>
        <v/>
      </c>
      <c r="AC208" s="39" t="str">
        <f>IF($B208="","",IF($O208&gt;0,resumen!$J$5," "))</f>
        <v/>
      </c>
    </row>
    <row r="209" spans="1:29" x14ac:dyDescent="0.25">
      <c r="A209" s="26"/>
      <c r="B209" s="83"/>
      <c r="C209" s="90" t="str">
        <f t="shared" si="19"/>
        <v/>
      </c>
      <c r="D209" s="83"/>
      <c r="E209" s="26"/>
      <c r="F209" s="26"/>
      <c r="G209" s="84"/>
      <c r="H209" s="30"/>
      <c r="I209" s="31"/>
      <c r="J209" s="32"/>
      <c r="K209" s="82"/>
      <c r="L209" s="83"/>
      <c r="M209" s="83"/>
      <c r="N209" s="83"/>
      <c r="O209" s="35" t="str">
        <f t="shared" si="15"/>
        <v/>
      </c>
      <c r="P209" s="91" t="str">
        <f>IF(K209="","",IFERROR(IF(VLOOKUP(K209,tablas!$P$3:$R$73,3,FALSE)="CEE","INCORRECTO","CORRECTO"),"CORRECTO"))</f>
        <v/>
      </c>
      <c r="Q209" s="83"/>
      <c r="R209" s="88"/>
      <c r="S209" s="89"/>
      <c r="T209" s="88"/>
      <c r="U209" s="83"/>
      <c r="V209" s="83"/>
      <c r="W209" s="65" t="str">
        <f>IF(B209="","",(O209/resumen!$F$10)*100)</f>
        <v/>
      </c>
      <c r="X209" s="39" t="str">
        <f t="shared" si="16"/>
        <v/>
      </c>
      <c r="Y209" s="39" t="str">
        <f t="shared" si="17"/>
        <v/>
      </c>
      <c r="Z209" s="39" t="str">
        <f t="shared" si="18"/>
        <v/>
      </c>
      <c r="AA209" s="39" t="str">
        <f>IF($B209="","",IF($O209&gt;0,resumen!$C$5," "))</f>
        <v/>
      </c>
      <c r="AB209" s="39" t="str">
        <f>IF($B209="","",IF($O209&gt;0,resumen!$C$7," "))</f>
        <v/>
      </c>
      <c r="AC209" s="39" t="str">
        <f>IF($B209="","",IF($O209&gt;0,resumen!$J$5," "))</f>
        <v/>
      </c>
    </row>
    <row r="210" spans="1:29" x14ac:dyDescent="0.25">
      <c r="A210" s="26"/>
      <c r="B210" s="83"/>
      <c r="C210" s="90" t="str">
        <f t="shared" si="19"/>
        <v/>
      </c>
      <c r="D210" s="83"/>
      <c r="E210" s="26"/>
      <c r="F210" s="26"/>
      <c r="G210" s="84"/>
      <c r="H210" s="30"/>
      <c r="I210" s="31"/>
      <c r="J210" s="32"/>
      <c r="K210" s="82"/>
      <c r="L210" s="83"/>
      <c r="M210" s="83"/>
      <c r="N210" s="83"/>
      <c r="O210" s="35" t="str">
        <f t="shared" si="15"/>
        <v/>
      </c>
      <c r="P210" s="91" t="str">
        <f>IF(K210="","",IFERROR(IF(VLOOKUP(K210,tablas!$P$3:$R$73,3,FALSE)="CEE","INCORRECTO","CORRECTO"),"CORRECTO"))</f>
        <v/>
      </c>
      <c r="Q210" s="83"/>
      <c r="R210" s="88"/>
      <c r="S210" s="89"/>
      <c r="T210" s="88"/>
      <c r="U210" s="83"/>
      <c r="V210" s="83"/>
      <c r="W210" s="65" t="str">
        <f>IF(B210="","",(O210/resumen!$F$10)*100)</f>
        <v/>
      </c>
      <c r="X210" s="39" t="str">
        <f t="shared" si="16"/>
        <v/>
      </c>
      <c r="Y210" s="39" t="str">
        <f t="shared" si="17"/>
        <v/>
      </c>
      <c r="Z210" s="39" t="str">
        <f t="shared" si="18"/>
        <v/>
      </c>
      <c r="AA210" s="39" t="str">
        <f>IF($B210="","",IF($O210&gt;0,resumen!$C$5," "))</f>
        <v/>
      </c>
      <c r="AB210" s="39" t="str">
        <f>IF($B210="","",IF($O210&gt;0,resumen!$C$7," "))</f>
        <v/>
      </c>
      <c r="AC210" s="39" t="str">
        <f>IF($B210="","",IF($O210&gt;0,resumen!$J$5," "))</f>
        <v/>
      </c>
    </row>
    <row r="211" spans="1:29" x14ac:dyDescent="0.25">
      <c r="A211" s="26"/>
      <c r="B211" s="83"/>
      <c r="C211" s="90" t="str">
        <f t="shared" si="19"/>
        <v/>
      </c>
      <c r="D211" s="83"/>
      <c r="E211" s="26"/>
      <c r="F211" s="26"/>
      <c r="G211" s="84"/>
      <c r="H211" s="30"/>
      <c r="I211" s="31"/>
      <c r="J211" s="32"/>
      <c r="K211" s="82"/>
      <c r="L211" s="83"/>
      <c r="M211" s="83"/>
      <c r="N211" s="83"/>
      <c r="O211" s="35" t="str">
        <f t="shared" si="15"/>
        <v/>
      </c>
      <c r="P211" s="91" t="str">
        <f>IF(K211="","",IFERROR(IF(VLOOKUP(K211,tablas!$P$3:$R$73,3,FALSE)="CEE","INCORRECTO","CORRECTO"),"CORRECTO"))</f>
        <v/>
      </c>
      <c r="Q211" s="83"/>
      <c r="R211" s="88"/>
      <c r="S211" s="89"/>
      <c r="T211" s="88"/>
      <c r="U211" s="83"/>
      <c r="V211" s="83"/>
      <c r="W211" s="65" t="str">
        <f>IF(B211="","",(O211/resumen!$F$10)*100)</f>
        <v/>
      </c>
      <c r="X211" s="39" t="str">
        <f t="shared" si="16"/>
        <v/>
      </c>
      <c r="Y211" s="39" t="str">
        <f t="shared" si="17"/>
        <v/>
      </c>
      <c r="Z211" s="39" t="str">
        <f t="shared" si="18"/>
        <v/>
      </c>
      <c r="AA211" s="39" t="str">
        <f>IF($B211="","",IF($O211&gt;0,resumen!$C$5," "))</f>
        <v/>
      </c>
      <c r="AB211" s="39" t="str">
        <f>IF($B211="","",IF($O211&gt;0,resumen!$C$7," "))</f>
        <v/>
      </c>
      <c r="AC211" s="39" t="str">
        <f>IF($B211="","",IF($O211&gt;0,resumen!$J$5," "))</f>
        <v/>
      </c>
    </row>
    <row r="212" spans="1:29" x14ac:dyDescent="0.25">
      <c r="A212" s="26"/>
      <c r="B212" s="83"/>
      <c r="C212" s="90" t="str">
        <f t="shared" si="19"/>
        <v/>
      </c>
      <c r="D212" s="83"/>
      <c r="E212" s="26"/>
      <c r="F212" s="26"/>
      <c r="G212" s="84"/>
      <c r="H212" s="30"/>
      <c r="I212" s="31"/>
      <c r="J212" s="32"/>
      <c r="K212" s="82"/>
      <c r="L212" s="83"/>
      <c r="M212" s="83"/>
      <c r="N212" s="83"/>
      <c r="O212" s="35" t="str">
        <f t="shared" si="15"/>
        <v/>
      </c>
      <c r="P212" s="91" t="str">
        <f>IF(K212="","",IFERROR(IF(VLOOKUP(K212,tablas!$P$3:$R$73,3,FALSE)="CEE","INCORRECTO","CORRECTO"),"CORRECTO"))</f>
        <v/>
      </c>
      <c r="Q212" s="83"/>
      <c r="R212" s="88"/>
      <c r="S212" s="89"/>
      <c r="T212" s="88"/>
      <c r="U212" s="83"/>
      <c r="V212" s="83"/>
      <c r="W212" s="65" t="str">
        <f>IF(B212="","",(O212/resumen!$F$10)*100)</f>
        <v/>
      </c>
      <c r="X212" s="39" t="str">
        <f t="shared" si="16"/>
        <v/>
      </c>
      <c r="Y212" s="39" t="str">
        <f t="shared" si="17"/>
        <v/>
      </c>
      <c r="Z212" s="39" t="str">
        <f t="shared" si="18"/>
        <v/>
      </c>
      <c r="AA212" s="39" t="str">
        <f>IF($B212="","",IF($O212&gt;0,resumen!$C$5," "))</f>
        <v/>
      </c>
      <c r="AB212" s="39" t="str">
        <f>IF($B212="","",IF($O212&gt;0,resumen!$C$7," "))</f>
        <v/>
      </c>
      <c r="AC212" s="39" t="str">
        <f>IF($B212="","",IF($O212&gt;0,resumen!$J$5," "))</f>
        <v/>
      </c>
    </row>
    <row r="213" spans="1:29" x14ac:dyDescent="0.25">
      <c r="A213" s="26"/>
      <c r="B213" s="83"/>
      <c r="C213" s="90" t="str">
        <f t="shared" si="19"/>
        <v/>
      </c>
      <c r="D213" s="83"/>
      <c r="E213" s="26"/>
      <c r="F213" s="26"/>
      <c r="G213" s="84"/>
      <c r="H213" s="30"/>
      <c r="I213" s="31"/>
      <c r="J213" s="32"/>
      <c r="K213" s="82"/>
      <c r="L213" s="83"/>
      <c r="M213" s="83"/>
      <c r="N213" s="83"/>
      <c r="O213" s="35" t="str">
        <f t="shared" si="15"/>
        <v/>
      </c>
      <c r="P213" s="91" t="str">
        <f>IF(K213="","",IFERROR(IF(VLOOKUP(K213,tablas!$P$3:$R$73,3,FALSE)="CEE","INCORRECTO","CORRECTO"),"CORRECTO"))</f>
        <v/>
      </c>
      <c r="Q213" s="83"/>
      <c r="R213" s="88"/>
      <c r="S213" s="89"/>
      <c r="T213" s="88"/>
      <c r="U213" s="83"/>
      <c r="V213" s="83"/>
      <c r="W213" s="65" t="str">
        <f>IF(B213="","",(O213/resumen!$F$10)*100)</f>
        <v/>
      </c>
      <c r="X213" s="39" t="str">
        <f t="shared" si="16"/>
        <v/>
      </c>
      <c r="Y213" s="39" t="str">
        <f t="shared" si="17"/>
        <v/>
      </c>
      <c r="Z213" s="39" t="str">
        <f t="shared" si="18"/>
        <v/>
      </c>
      <c r="AA213" s="39" t="str">
        <f>IF($B213="","",IF($O213&gt;0,resumen!$C$5," "))</f>
        <v/>
      </c>
      <c r="AB213" s="39" t="str">
        <f>IF($B213="","",IF($O213&gt;0,resumen!$C$7," "))</f>
        <v/>
      </c>
      <c r="AC213" s="39" t="str">
        <f>IF($B213="","",IF($O213&gt;0,resumen!$J$5," "))</f>
        <v/>
      </c>
    </row>
    <row r="214" spans="1:29" x14ac:dyDescent="0.25">
      <c r="A214" s="26"/>
      <c r="B214" s="83"/>
      <c r="C214" s="90" t="str">
        <f t="shared" si="19"/>
        <v/>
      </c>
      <c r="D214" s="83"/>
      <c r="E214" s="26"/>
      <c r="F214" s="26"/>
      <c r="G214" s="84"/>
      <c r="H214" s="30"/>
      <c r="I214" s="31"/>
      <c r="J214" s="32"/>
      <c r="K214" s="82"/>
      <c r="L214" s="83"/>
      <c r="M214" s="83"/>
      <c r="N214" s="83"/>
      <c r="O214" s="35" t="str">
        <f t="shared" si="15"/>
        <v/>
      </c>
      <c r="P214" s="91" t="str">
        <f>IF(K214="","",IFERROR(IF(VLOOKUP(K214,tablas!$P$3:$R$73,3,FALSE)="CEE","INCORRECTO","CORRECTO"),"CORRECTO"))</f>
        <v/>
      </c>
      <c r="Q214" s="83"/>
      <c r="R214" s="88"/>
      <c r="S214" s="89"/>
      <c r="T214" s="88"/>
      <c r="U214" s="83"/>
      <c r="V214" s="83"/>
      <c r="W214" s="65" t="str">
        <f>IF(B214="","",(O214/resumen!$F$10)*100)</f>
        <v/>
      </c>
      <c r="X214" s="39" t="str">
        <f t="shared" si="16"/>
        <v/>
      </c>
      <c r="Y214" s="39" t="str">
        <f t="shared" si="17"/>
        <v/>
      </c>
      <c r="Z214" s="39" t="str">
        <f t="shared" si="18"/>
        <v/>
      </c>
      <c r="AA214" s="39" t="str">
        <f>IF($B214="","",IF($O214&gt;0,resumen!$C$5," "))</f>
        <v/>
      </c>
      <c r="AB214" s="39" t="str">
        <f>IF($B214="","",IF($O214&gt;0,resumen!$C$7," "))</f>
        <v/>
      </c>
      <c r="AC214" s="39" t="str">
        <f>IF($B214="","",IF($O214&gt;0,resumen!$J$5," "))</f>
        <v/>
      </c>
    </row>
    <row r="215" spans="1:29" x14ac:dyDescent="0.25">
      <c r="A215" s="26"/>
      <c r="B215" s="83"/>
      <c r="C215" s="90" t="str">
        <f t="shared" si="19"/>
        <v/>
      </c>
      <c r="D215" s="83"/>
      <c r="E215" s="26"/>
      <c r="F215" s="26"/>
      <c r="G215" s="84"/>
      <c r="H215" s="30"/>
      <c r="I215" s="31"/>
      <c r="J215" s="32"/>
      <c r="K215" s="82"/>
      <c r="L215" s="83"/>
      <c r="M215" s="83"/>
      <c r="N215" s="83"/>
      <c r="O215" s="35" t="str">
        <f t="shared" si="15"/>
        <v/>
      </c>
      <c r="P215" s="91" t="str">
        <f>IF(K215="","",IFERROR(IF(VLOOKUP(K215,tablas!$P$3:$R$73,3,FALSE)="CEE","INCORRECTO","CORRECTO"),"CORRECTO"))</f>
        <v/>
      </c>
      <c r="Q215" s="83"/>
      <c r="R215" s="88"/>
      <c r="S215" s="89"/>
      <c r="T215" s="88"/>
      <c r="U215" s="83"/>
      <c r="V215" s="83"/>
      <c r="W215" s="65" t="str">
        <f>IF(B215="","",(O215/resumen!$F$10)*100)</f>
        <v/>
      </c>
      <c r="X215" s="39" t="str">
        <f t="shared" si="16"/>
        <v/>
      </c>
      <c r="Y215" s="39" t="str">
        <f t="shared" si="17"/>
        <v/>
      </c>
      <c r="Z215" s="39" t="str">
        <f t="shared" si="18"/>
        <v/>
      </c>
      <c r="AA215" s="39" t="str">
        <f>IF($B215="","",IF($O215&gt;0,resumen!$C$5," "))</f>
        <v/>
      </c>
      <c r="AB215" s="39" t="str">
        <f>IF($B215="","",IF($O215&gt;0,resumen!$C$7," "))</f>
        <v/>
      </c>
      <c r="AC215" s="39" t="str">
        <f>IF($B215="","",IF($O215&gt;0,resumen!$J$5," "))</f>
        <v/>
      </c>
    </row>
    <row r="216" spans="1:29" x14ac:dyDescent="0.25">
      <c r="A216" s="26"/>
      <c r="B216" s="83"/>
      <c r="C216" s="90" t="str">
        <f t="shared" si="19"/>
        <v/>
      </c>
      <c r="D216" s="83"/>
      <c r="E216" s="26"/>
      <c r="F216" s="26"/>
      <c r="G216" s="84"/>
      <c r="H216" s="30"/>
      <c r="I216" s="31"/>
      <c r="J216" s="32"/>
      <c r="K216" s="82"/>
      <c r="L216" s="83"/>
      <c r="M216" s="83"/>
      <c r="N216" s="83"/>
      <c r="O216" s="35" t="str">
        <f t="shared" si="15"/>
        <v/>
      </c>
      <c r="P216" s="91" t="str">
        <f>IF(K216="","",IFERROR(IF(VLOOKUP(K216,tablas!$P$3:$R$73,3,FALSE)="CEE","INCORRECTO","CORRECTO"),"CORRECTO"))</f>
        <v/>
      </c>
      <c r="Q216" s="83"/>
      <c r="R216" s="88"/>
      <c r="S216" s="89"/>
      <c r="T216" s="88"/>
      <c r="U216" s="83"/>
      <c r="V216" s="83"/>
      <c r="W216" s="65" t="str">
        <f>IF(B216="","",(O216/resumen!$F$10)*100)</f>
        <v/>
      </c>
      <c r="X216" s="39" t="str">
        <f t="shared" si="16"/>
        <v/>
      </c>
      <c r="Y216" s="39" t="str">
        <f t="shared" si="17"/>
        <v/>
      </c>
      <c r="Z216" s="39" t="str">
        <f t="shared" si="18"/>
        <v/>
      </c>
      <c r="AA216" s="39" t="str">
        <f>IF($B216="","",IF($O216&gt;0,resumen!$C$5," "))</f>
        <v/>
      </c>
      <c r="AB216" s="39" t="str">
        <f>IF($B216="","",IF($O216&gt;0,resumen!$C$7," "))</f>
        <v/>
      </c>
      <c r="AC216" s="39" t="str">
        <f>IF($B216="","",IF($O216&gt;0,resumen!$J$5," "))</f>
        <v/>
      </c>
    </row>
    <row r="217" spans="1:29" x14ac:dyDescent="0.25">
      <c r="A217" s="26"/>
      <c r="B217" s="83"/>
      <c r="C217" s="90" t="str">
        <f t="shared" si="19"/>
        <v/>
      </c>
      <c r="D217" s="83"/>
      <c r="E217" s="26"/>
      <c r="F217" s="26"/>
      <c r="G217" s="84"/>
      <c r="H217" s="30"/>
      <c r="I217" s="31"/>
      <c r="J217" s="32"/>
      <c r="K217" s="82"/>
      <c r="L217" s="83"/>
      <c r="M217" s="83"/>
      <c r="N217" s="83"/>
      <c r="O217" s="35" t="str">
        <f t="shared" si="15"/>
        <v/>
      </c>
      <c r="P217" s="91" t="str">
        <f>IF(K217="","",IFERROR(IF(VLOOKUP(K217,tablas!$P$3:$R$73,3,FALSE)="CEE","INCORRECTO","CORRECTO"),"CORRECTO"))</f>
        <v/>
      </c>
      <c r="Q217" s="83"/>
      <c r="R217" s="88"/>
      <c r="S217" s="89"/>
      <c r="T217" s="88"/>
      <c r="U217" s="83"/>
      <c r="V217" s="83"/>
      <c r="W217" s="65" t="str">
        <f>IF(B217="","",(O217/resumen!$F$10)*100)</f>
        <v/>
      </c>
      <c r="X217" s="39" t="str">
        <f t="shared" si="16"/>
        <v/>
      </c>
      <c r="Y217" s="39" t="str">
        <f t="shared" si="17"/>
        <v/>
      </c>
      <c r="Z217" s="39" t="str">
        <f t="shared" si="18"/>
        <v/>
      </c>
      <c r="AA217" s="39" t="str">
        <f>IF($B217="","",IF($O217&gt;0,resumen!$C$5," "))</f>
        <v/>
      </c>
      <c r="AB217" s="39" t="str">
        <f>IF($B217="","",IF($O217&gt;0,resumen!$C$7," "))</f>
        <v/>
      </c>
      <c r="AC217" s="39" t="str">
        <f>IF($B217="","",IF($O217&gt;0,resumen!$J$5," "))</f>
        <v/>
      </c>
    </row>
    <row r="218" spans="1:29" x14ac:dyDescent="0.25">
      <c r="A218" s="26"/>
      <c r="B218" s="83"/>
      <c r="C218" s="90" t="str">
        <f t="shared" si="19"/>
        <v/>
      </c>
      <c r="D218" s="83"/>
      <c r="E218" s="26"/>
      <c r="F218" s="26"/>
      <c r="G218" s="84"/>
      <c r="H218" s="30"/>
      <c r="I218" s="31"/>
      <c r="J218" s="32"/>
      <c r="K218" s="82"/>
      <c r="L218" s="83"/>
      <c r="M218" s="83"/>
      <c r="N218" s="83"/>
      <c r="O218" s="35" t="str">
        <f t="shared" si="15"/>
        <v/>
      </c>
      <c r="P218" s="91" t="str">
        <f>IF(K218="","",IFERROR(IF(VLOOKUP(K218,tablas!$P$3:$R$73,3,FALSE)="CEE","INCORRECTO","CORRECTO"),"CORRECTO"))</f>
        <v/>
      </c>
      <c r="Q218" s="83"/>
      <c r="R218" s="88"/>
      <c r="S218" s="89"/>
      <c r="T218" s="88"/>
      <c r="U218" s="83"/>
      <c r="V218" s="83"/>
      <c r="W218" s="65" t="str">
        <f>IF(B218="","",(O218/resumen!$F$10)*100)</f>
        <v/>
      </c>
      <c r="X218" s="39" t="str">
        <f t="shared" si="16"/>
        <v/>
      </c>
      <c r="Y218" s="39" t="str">
        <f t="shared" si="17"/>
        <v/>
      </c>
      <c r="Z218" s="39" t="str">
        <f t="shared" si="18"/>
        <v/>
      </c>
      <c r="AA218" s="39" t="str">
        <f>IF($B218="","",IF($O218&gt;0,resumen!$C$5," "))</f>
        <v/>
      </c>
      <c r="AB218" s="39" t="str">
        <f>IF($B218="","",IF($O218&gt;0,resumen!$C$7," "))</f>
        <v/>
      </c>
      <c r="AC218" s="39" t="str">
        <f>IF($B218="","",IF($O218&gt;0,resumen!$J$5," "))</f>
        <v/>
      </c>
    </row>
    <row r="219" spans="1:29" x14ac:dyDescent="0.25">
      <c r="A219" s="26"/>
      <c r="B219" s="83"/>
      <c r="C219" s="90" t="str">
        <f t="shared" si="19"/>
        <v/>
      </c>
      <c r="D219" s="83"/>
      <c r="E219" s="26"/>
      <c r="F219" s="26"/>
      <c r="G219" s="84"/>
      <c r="H219" s="30"/>
      <c r="I219" s="31"/>
      <c r="J219" s="32"/>
      <c r="K219" s="82"/>
      <c r="L219" s="83"/>
      <c r="M219" s="83"/>
      <c r="N219" s="83"/>
      <c r="O219" s="35" t="str">
        <f t="shared" si="15"/>
        <v/>
      </c>
      <c r="P219" s="91" t="str">
        <f>IF(K219="","",IFERROR(IF(VLOOKUP(K219,tablas!$P$3:$R$73,3,FALSE)="CEE","INCORRECTO","CORRECTO"),"CORRECTO"))</f>
        <v/>
      </c>
      <c r="Q219" s="83"/>
      <c r="R219" s="88"/>
      <c r="S219" s="89"/>
      <c r="T219" s="88"/>
      <c r="U219" s="83"/>
      <c r="V219" s="83"/>
      <c r="W219" s="65" t="str">
        <f>IF(B219="","",(O219/resumen!$F$10)*100)</f>
        <v/>
      </c>
      <c r="X219" s="39" t="str">
        <f t="shared" si="16"/>
        <v/>
      </c>
      <c r="Y219" s="39" t="str">
        <f t="shared" si="17"/>
        <v/>
      </c>
      <c r="Z219" s="39" t="str">
        <f t="shared" si="18"/>
        <v/>
      </c>
      <c r="AA219" s="39" t="str">
        <f>IF($B219="","",IF($O219&gt;0,resumen!$C$5," "))</f>
        <v/>
      </c>
      <c r="AB219" s="39" t="str">
        <f>IF($B219="","",IF($O219&gt;0,resumen!$C$7," "))</f>
        <v/>
      </c>
      <c r="AC219" s="39" t="str">
        <f>IF($B219="","",IF($O219&gt;0,resumen!$J$5," "))</f>
        <v/>
      </c>
    </row>
    <row r="220" spans="1:29" x14ac:dyDescent="0.25">
      <c r="A220" s="26"/>
      <c r="B220" s="83"/>
      <c r="C220" s="90" t="str">
        <f t="shared" si="19"/>
        <v/>
      </c>
      <c r="D220" s="83"/>
      <c r="E220" s="26"/>
      <c r="F220" s="26"/>
      <c r="G220" s="84"/>
      <c r="H220" s="30"/>
      <c r="I220" s="31"/>
      <c r="J220" s="32"/>
      <c r="K220" s="82"/>
      <c r="L220" s="83"/>
      <c r="M220" s="83"/>
      <c r="N220" s="83"/>
      <c r="O220" s="35" t="str">
        <f t="shared" si="15"/>
        <v/>
      </c>
      <c r="P220" s="91" t="str">
        <f>IF(K220="","",IFERROR(IF(VLOOKUP(K220,tablas!$P$3:$R$73,3,FALSE)="CEE","INCORRECTO","CORRECTO"),"CORRECTO"))</f>
        <v/>
      </c>
      <c r="Q220" s="83"/>
      <c r="R220" s="88"/>
      <c r="S220" s="89"/>
      <c r="T220" s="88"/>
      <c r="U220" s="83"/>
      <c r="V220" s="83"/>
      <c r="W220" s="65" t="str">
        <f>IF(B220="","",(O220/resumen!$F$10)*100)</f>
        <v/>
      </c>
      <c r="X220" s="39" t="str">
        <f t="shared" si="16"/>
        <v/>
      </c>
      <c r="Y220" s="39" t="str">
        <f t="shared" si="17"/>
        <v/>
      </c>
      <c r="Z220" s="39" t="str">
        <f t="shared" si="18"/>
        <v/>
      </c>
      <c r="AA220" s="39" t="str">
        <f>IF($B220="","",IF($O220&gt;0,resumen!$C$5," "))</f>
        <v/>
      </c>
      <c r="AB220" s="39" t="str">
        <f>IF($B220="","",IF($O220&gt;0,resumen!$C$7," "))</f>
        <v/>
      </c>
      <c r="AC220" s="39" t="str">
        <f>IF($B220="","",IF($O220&gt;0,resumen!$J$5," "))</f>
        <v/>
      </c>
    </row>
    <row r="221" spans="1:29" x14ac:dyDescent="0.25">
      <c r="A221" s="26"/>
      <c r="B221" s="83"/>
      <c r="C221" s="90" t="str">
        <f t="shared" si="19"/>
        <v/>
      </c>
      <c r="D221" s="83"/>
      <c r="E221" s="26"/>
      <c r="F221" s="26"/>
      <c r="G221" s="84"/>
      <c r="H221" s="30"/>
      <c r="I221" s="31"/>
      <c r="J221" s="32"/>
      <c r="K221" s="82"/>
      <c r="L221" s="83"/>
      <c r="M221" s="83"/>
      <c r="N221" s="83"/>
      <c r="O221" s="35" t="str">
        <f t="shared" si="15"/>
        <v/>
      </c>
      <c r="P221" s="91" t="str">
        <f>IF(K221="","",IFERROR(IF(VLOOKUP(K221,tablas!$P$3:$R$73,3,FALSE)="CEE","INCORRECTO","CORRECTO"),"CORRECTO"))</f>
        <v/>
      </c>
      <c r="Q221" s="83"/>
      <c r="R221" s="88"/>
      <c r="S221" s="89"/>
      <c r="T221" s="88"/>
      <c r="U221" s="83"/>
      <c r="V221" s="83"/>
      <c r="W221" s="65" t="str">
        <f>IF(B221="","",(O221/resumen!$F$10)*100)</f>
        <v/>
      </c>
      <c r="X221" s="39" t="str">
        <f t="shared" si="16"/>
        <v/>
      </c>
      <c r="Y221" s="39" t="str">
        <f t="shared" si="17"/>
        <v/>
      </c>
      <c r="Z221" s="39" t="str">
        <f t="shared" si="18"/>
        <v/>
      </c>
      <c r="AA221" s="39" t="str">
        <f>IF($B221="","",IF($O221&gt;0,resumen!$C$5," "))</f>
        <v/>
      </c>
      <c r="AB221" s="39" t="str">
        <f>IF($B221="","",IF($O221&gt;0,resumen!$C$7," "))</f>
        <v/>
      </c>
      <c r="AC221" s="39" t="str">
        <f>IF($B221="","",IF($O221&gt;0,resumen!$J$5," "))</f>
        <v/>
      </c>
    </row>
    <row r="222" spans="1:29" x14ac:dyDescent="0.25">
      <c r="A222" s="26"/>
      <c r="B222" s="83"/>
      <c r="C222" s="90" t="str">
        <f t="shared" si="19"/>
        <v/>
      </c>
      <c r="D222" s="83"/>
      <c r="E222" s="26"/>
      <c r="F222" s="26"/>
      <c r="G222" s="84"/>
      <c r="H222" s="30"/>
      <c r="I222" s="31"/>
      <c r="J222" s="32"/>
      <c r="K222" s="82"/>
      <c r="L222" s="83"/>
      <c r="M222" s="83"/>
      <c r="N222" s="83"/>
      <c r="O222" s="35" t="str">
        <f t="shared" si="15"/>
        <v/>
      </c>
      <c r="P222" s="91" t="str">
        <f>IF(K222="","",IFERROR(IF(VLOOKUP(K222,tablas!$P$3:$R$73,3,FALSE)="CEE","INCORRECTO","CORRECTO"),"CORRECTO"))</f>
        <v/>
      </c>
      <c r="Q222" s="83"/>
      <c r="R222" s="88"/>
      <c r="S222" s="89"/>
      <c r="T222" s="88"/>
      <c r="U222" s="83"/>
      <c r="V222" s="83"/>
      <c r="W222" s="65" t="str">
        <f>IF(B222="","",(O222/resumen!$F$10)*100)</f>
        <v/>
      </c>
      <c r="X222" s="39" t="str">
        <f t="shared" si="16"/>
        <v/>
      </c>
      <c r="Y222" s="39" t="str">
        <f t="shared" si="17"/>
        <v/>
      </c>
      <c r="Z222" s="39" t="str">
        <f t="shared" si="18"/>
        <v/>
      </c>
      <c r="AA222" s="39" t="str">
        <f>IF($B222="","",IF($O222&gt;0,resumen!$C$5," "))</f>
        <v/>
      </c>
      <c r="AB222" s="39" t="str">
        <f>IF($B222="","",IF($O222&gt;0,resumen!$C$7," "))</f>
        <v/>
      </c>
      <c r="AC222" s="39" t="str">
        <f>IF($B222="","",IF($O222&gt;0,resumen!$J$5," "))</f>
        <v/>
      </c>
    </row>
    <row r="223" spans="1:29" x14ac:dyDescent="0.25">
      <c r="A223" s="26"/>
      <c r="B223" s="83"/>
      <c r="C223" s="90" t="str">
        <f t="shared" si="19"/>
        <v/>
      </c>
      <c r="D223" s="83"/>
      <c r="E223" s="26"/>
      <c r="F223" s="26"/>
      <c r="G223" s="84"/>
      <c r="H223" s="30"/>
      <c r="I223" s="31"/>
      <c r="J223" s="32"/>
      <c r="K223" s="82"/>
      <c r="L223" s="83"/>
      <c r="M223" s="83"/>
      <c r="N223" s="83"/>
      <c r="O223" s="35" t="str">
        <f t="shared" si="15"/>
        <v/>
      </c>
      <c r="P223" s="91" t="str">
        <f>IF(K223="","",IFERROR(IF(VLOOKUP(K223,tablas!$P$3:$R$73,3,FALSE)="CEE","INCORRECTO","CORRECTO"),"CORRECTO"))</f>
        <v/>
      </c>
      <c r="Q223" s="83"/>
      <c r="R223" s="88"/>
      <c r="S223" s="89"/>
      <c r="T223" s="88"/>
      <c r="U223" s="83"/>
      <c r="V223" s="83"/>
      <c r="W223" s="65" t="str">
        <f>IF(B223="","",(O223/resumen!$F$10)*100)</f>
        <v/>
      </c>
      <c r="X223" s="39" t="str">
        <f t="shared" si="16"/>
        <v/>
      </c>
      <c r="Y223" s="39" t="str">
        <f t="shared" si="17"/>
        <v/>
      </c>
      <c r="Z223" s="39" t="str">
        <f t="shared" si="18"/>
        <v/>
      </c>
      <c r="AA223" s="39" t="str">
        <f>IF($B223="","",IF($O223&gt;0,resumen!$C$5," "))</f>
        <v/>
      </c>
      <c r="AB223" s="39" t="str">
        <f>IF($B223="","",IF($O223&gt;0,resumen!$C$7," "))</f>
        <v/>
      </c>
      <c r="AC223" s="39" t="str">
        <f>IF($B223="","",IF($O223&gt;0,resumen!$J$5," "))</f>
        <v/>
      </c>
    </row>
    <row r="224" spans="1:29" x14ac:dyDescent="0.25">
      <c r="A224" s="26"/>
      <c r="B224" s="83"/>
      <c r="C224" s="90" t="str">
        <f t="shared" si="19"/>
        <v/>
      </c>
      <c r="D224" s="83"/>
      <c r="E224" s="26"/>
      <c r="F224" s="26"/>
      <c r="G224" s="84"/>
      <c r="H224" s="30"/>
      <c r="I224" s="31"/>
      <c r="J224" s="32"/>
      <c r="K224" s="82"/>
      <c r="L224" s="83"/>
      <c r="M224" s="83"/>
      <c r="N224" s="83"/>
      <c r="O224" s="35" t="str">
        <f t="shared" si="15"/>
        <v/>
      </c>
      <c r="P224" s="91" t="str">
        <f>IF(K224="","",IFERROR(IF(VLOOKUP(K224,tablas!$P$3:$R$73,3,FALSE)="CEE","INCORRECTO","CORRECTO"),"CORRECTO"))</f>
        <v/>
      </c>
      <c r="Q224" s="83"/>
      <c r="R224" s="88"/>
      <c r="S224" s="89"/>
      <c r="T224" s="88"/>
      <c r="U224" s="83"/>
      <c r="V224" s="83"/>
      <c r="W224" s="65" t="str">
        <f>IF(B224="","",(O224/resumen!$F$10)*100)</f>
        <v/>
      </c>
      <c r="X224" s="39" t="str">
        <f t="shared" si="16"/>
        <v/>
      </c>
      <c r="Y224" s="39" t="str">
        <f t="shared" si="17"/>
        <v/>
      </c>
      <c r="Z224" s="39" t="str">
        <f t="shared" si="18"/>
        <v/>
      </c>
      <c r="AA224" s="39" t="str">
        <f>IF($B224="","",IF($O224&gt;0,resumen!$C$5," "))</f>
        <v/>
      </c>
      <c r="AB224" s="39" t="str">
        <f>IF($B224="","",IF($O224&gt;0,resumen!$C$7," "))</f>
        <v/>
      </c>
      <c r="AC224" s="39" t="str">
        <f>IF($B224="","",IF($O224&gt;0,resumen!$J$5," "))</f>
        <v/>
      </c>
    </row>
    <row r="225" spans="1:29" x14ac:dyDescent="0.25">
      <c r="A225" s="26"/>
      <c r="B225" s="83"/>
      <c r="C225" s="90" t="str">
        <f t="shared" si="19"/>
        <v/>
      </c>
      <c r="D225" s="83"/>
      <c r="E225" s="26"/>
      <c r="F225" s="26"/>
      <c r="G225" s="84"/>
      <c r="H225" s="30"/>
      <c r="I225" s="31"/>
      <c r="J225" s="32"/>
      <c r="K225" s="82"/>
      <c r="L225" s="83"/>
      <c r="M225" s="83"/>
      <c r="N225" s="83"/>
      <c r="O225" s="35" t="str">
        <f t="shared" si="15"/>
        <v/>
      </c>
      <c r="P225" s="91" t="str">
        <f>IF(K225="","",IFERROR(IF(VLOOKUP(K225,tablas!$P$3:$R$73,3,FALSE)="CEE","INCORRECTO","CORRECTO"),"CORRECTO"))</f>
        <v/>
      </c>
      <c r="Q225" s="83"/>
      <c r="R225" s="88"/>
      <c r="S225" s="89"/>
      <c r="T225" s="88"/>
      <c r="U225" s="83"/>
      <c r="V225" s="83"/>
      <c r="W225" s="65" t="str">
        <f>IF(B225="","",(O225/resumen!$F$10)*100)</f>
        <v/>
      </c>
      <c r="X225" s="39" t="str">
        <f t="shared" si="16"/>
        <v/>
      </c>
      <c r="Y225" s="39" t="str">
        <f t="shared" si="17"/>
        <v/>
      </c>
      <c r="Z225" s="39" t="str">
        <f t="shared" si="18"/>
        <v/>
      </c>
      <c r="AA225" s="39" t="str">
        <f>IF($B225="","",IF($O225&gt;0,resumen!$C$5," "))</f>
        <v/>
      </c>
      <c r="AB225" s="39" t="str">
        <f>IF($B225="","",IF($O225&gt;0,resumen!$C$7," "))</f>
        <v/>
      </c>
      <c r="AC225" s="39" t="str">
        <f>IF($B225="","",IF($O225&gt;0,resumen!$J$5," "))</f>
        <v/>
      </c>
    </row>
    <row r="226" spans="1:29" x14ac:dyDescent="0.25">
      <c r="A226" s="26"/>
      <c r="B226" s="83"/>
      <c r="C226" s="90" t="str">
        <f t="shared" si="19"/>
        <v/>
      </c>
      <c r="D226" s="83"/>
      <c r="E226" s="26"/>
      <c r="F226" s="26"/>
      <c r="G226" s="84"/>
      <c r="H226" s="30"/>
      <c r="I226" s="31"/>
      <c r="J226" s="32"/>
      <c r="K226" s="82"/>
      <c r="L226" s="83"/>
      <c r="M226" s="83"/>
      <c r="N226" s="83"/>
      <c r="O226" s="35" t="str">
        <f t="shared" si="15"/>
        <v/>
      </c>
      <c r="P226" s="91" t="str">
        <f>IF(K226="","",IFERROR(IF(VLOOKUP(K226,tablas!$P$3:$R$73,3,FALSE)="CEE","INCORRECTO","CORRECTO"),"CORRECTO"))</f>
        <v/>
      </c>
      <c r="Q226" s="83"/>
      <c r="R226" s="88"/>
      <c r="S226" s="89"/>
      <c r="T226" s="88"/>
      <c r="U226" s="83"/>
      <c r="V226" s="83"/>
      <c r="W226" s="65" t="str">
        <f>IF(B226="","",(O226/resumen!$F$10)*100)</f>
        <v/>
      </c>
      <c r="X226" s="39" t="str">
        <f t="shared" si="16"/>
        <v/>
      </c>
      <c r="Y226" s="39" t="str">
        <f t="shared" si="17"/>
        <v/>
      </c>
      <c r="Z226" s="39" t="str">
        <f t="shared" si="18"/>
        <v/>
      </c>
      <c r="AA226" s="39" t="str">
        <f>IF($B226="","",IF($O226&gt;0,resumen!$C$5," "))</f>
        <v/>
      </c>
      <c r="AB226" s="39" t="str">
        <f>IF($B226="","",IF($O226&gt;0,resumen!$C$7," "))</f>
        <v/>
      </c>
      <c r="AC226" s="39" t="str">
        <f>IF($B226="","",IF($O226&gt;0,resumen!$J$5," "))</f>
        <v/>
      </c>
    </row>
    <row r="227" spans="1:29" x14ac:dyDescent="0.25">
      <c r="A227" s="26"/>
      <c r="B227" s="83"/>
      <c r="C227" s="90" t="str">
        <f t="shared" si="19"/>
        <v/>
      </c>
      <c r="D227" s="83"/>
      <c r="E227" s="26"/>
      <c r="F227" s="26"/>
      <c r="G227" s="84"/>
      <c r="H227" s="30"/>
      <c r="I227" s="31"/>
      <c r="J227" s="32"/>
      <c r="K227" s="82"/>
      <c r="L227" s="83"/>
      <c r="M227" s="83"/>
      <c r="N227" s="83"/>
      <c r="O227" s="35" t="str">
        <f t="shared" si="15"/>
        <v/>
      </c>
      <c r="P227" s="91" t="str">
        <f>IF(K227="","",IFERROR(IF(VLOOKUP(K227,tablas!$P$3:$R$73,3,FALSE)="CEE","INCORRECTO","CORRECTO"),"CORRECTO"))</f>
        <v/>
      </c>
      <c r="Q227" s="83"/>
      <c r="R227" s="88"/>
      <c r="S227" s="89"/>
      <c r="T227" s="88"/>
      <c r="U227" s="83"/>
      <c r="V227" s="83"/>
      <c r="W227" s="65" t="str">
        <f>IF(B227="","",(O227/resumen!$F$10)*100)</f>
        <v/>
      </c>
      <c r="X227" s="39" t="str">
        <f t="shared" si="16"/>
        <v/>
      </c>
      <c r="Y227" s="39" t="str">
        <f t="shared" si="17"/>
        <v/>
      </c>
      <c r="Z227" s="39" t="str">
        <f t="shared" si="18"/>
        <v/>
      </c>
      <c r="AA227" s="39" t="str">
        <f>IF($B227="","",IF($O227&gt;0,resumen!$C$5," "))</f>
        <v/>
      </c>
      <c r="AB227" s="39" t="str">
        <f>IF($B227="","",IF($O227&gt;0,resumen!$C$7," "))</f>
        <v/>
      </c>
      <c r="AC227" s="39" t="str">
        <f>IF($B227="","",IF($O227&gt;0,resumen!$J$5," "))</f>
        <v/>
      </c>
    </row>
    <row r="228" spans="1:29" x14ac:dyDescent="0.25">
      <c r="A228" s="26"/>
      <c r="B228" s="83"/>
      <c r="C228" s="90" t="str">
        <f t="shared" si="19"/>
        <v/>
      </c>
      <c r="D228" s="83"/>
      <c r="E228" s="26"/>
      <c r="F228" s="26"/>
      <c r="G228" s="84"/>
      <c r="H228" s="30"/>
      <c r="I228" s="31"/>
      <c r="J228" s="32"/>
      <c r="K228" s="82"/>
      <c r="L228" s="83"/>
      <c r="M228" s="83"/>
      <c r="N228" s="83"/>
      <c r="O228" s="35" t="str">
        <f t="shared" si="15"/>
        <v/>
      </c>
      <c r="P228" s="91" t="str">
        <f>IF(K228="","",IFERROR(IF(VLOOKUP(K228,tablas!$P$3:$R$73,3,FALSE)="CEE","INCORRECTO","CORRECTO"),"CORRECTO"))</f>
        <v/>
      </c>
      <c r="Q228" s="83"/>
      <c r="R228" s="88"/>
      <c r="S228" s="89"/>
      <c r="T228" s="88"/>
      <c r="U228" s="83"/>
      <c r="V228" s="83"/>
      <c r="W228" s="65" t="str">
        <f>IF(B228="","",(O228/resumen!$F$10)*100)</f>
        <v/>
      </c>
      <c r="X228" s="39" t="str">
        <f t="shared" si="16"/>
        <v/>
      </c>
      <c r="Y228" s="39" t="str">
        <f t="shared" si="17"/>
        <v/>
      </c>
      <c r="Z228" s="39" t="str">
        <f t="shared" si="18"/>
        <v/>
      </c>
      <c r="AA228" s="39" t="str">
        <f>IF($B228="","",IF($O228&gt;0,resumen!$C$5," "))</f>
        <v/>
      </c>
      <c r="AB228" s="39" t="str">
        <f>IF($B228="","",IF($O228&gt;0,resumen!$C$7," "))</f>
        <v/>
      </c>
      <c r="AC228" s="39" t="str">
        <f>IF($B228="","",IF($O228&gt;0,resumen!$J$5," "))</f>
        <v/>
      </c>
    </row>
    <row r="229" spans="1:29" x14ac:dyDescent="0.25">
      <c r="A229" s="26"/>
      <c r="B229" s="83"/>
      <c r="C229" s="90" t="str">
        <f t="shared" si="19"/>
        <v/>
      </c>
      <c r="D229" s="83"/>
      <c r="E229" s="26"/>
      <c r="F229" s="26"/>
      <c r="G229" s="84"/>
      <c r="H229" s="30"/>
      <c r="I229" s="31"/>
      <c r="J229" s="32"/>
      <c r="K229" s="82"/>
      <c r="L229" s="83"/>
      <c r="M229" s="83"/>
      <c r="N229" s="83"/>
      <c r="O229" s="35" t="str">
        <f t="shared" si="15"/>
        <v/>
      </c>
      <c r="P229" s="91" t="str">
        <f>IF(K229="","",IFERROR(IF(VLOOKUP(K229,tablas!$P$3:$R$73,3,FALSE)="CEE","INCORRECTO","CORRECTO"),"CORRECTO"))</f>
        <v/>
      </c>
      <c r="Q229" s="83"/>
      <c r="R229" s="88"/>
      <c r="S229" s="89"/>
      <c r="T229" s="88"/>
      <c r="U229" s="83"/>
      <c r="V229" s="83"/>
      <c r="W229" s="65" t="str">
        <f>IF(B229="","",(O229/resumen!$F$10)*100)</f>
        <v/>
      </c>
      <c r="X229" s="39" t="str">
        <f t="shared" si="16"/>
        <v/>
      </c>
      <c r="Y229" s="39" t="str">
        <f t="shared" si="17"/>
        <v/>
      </c>
      <c r="Z229" s="39" t="str">
        <f t="shared" si="18"/>
        <v/>
      </c>
      <c r="AA229" s="39" t="str">
        <f>IF($B229="","",IF($O229&gt;0,resumen!$C$5," "))</f>
        <v/>
      </c>
      <c r="AB229" s="39" t="str">
        <f>IF($B229="","",IF($O229&gt;0,resumen!$C$7," "))</f>
        <v/>
      </c>
      <c r="AC229" s="39" t="str">
        <f>IF($B229="","",IF($O229&gt;0,resumen!$J$5," "))</f>
        <v/>
      </c>
    </row>
    <row r="230" spans="1:29" x14ac:dyDescent="0.25">
      <c r="A230" s="26"/>
      <c r="B230" s="83"/>
      <c r="C230" s="90" t="str">
        <f t="shared" si="19"/>
        <v/>
      </c>
      <c r="D230" s="83"/>
      <c r="E230" s="26"/>
      <c r="F230" s="26"/>
      <c r="G230" s="84"/>
      <c r="H230" s="30"/>
      <c r="I230" s="31"/>
      <c r="J230" s="32"/>
      <c r="K230" s="82"/>
      <c r="L230" s="83"/>
      <c r="M230" s="83"/>
      <c r="N230" s="83"/>
      <c r="O230" s="35" t="str">
        <f t="shared" si="15"/>
        <v/>
      </c>
      <c r="P230" s="91" t="str">
        <f>IF(K230="","",IFERROR(IF(VLOOKUP(K230,tablas!$P$3:$R$73,3,FALSE)="CEE","INCORRECTO","CORRECTO"),"CORRECTO"))</f>
        <v/>
      </c>
      <c r="Q230" s="83"/>
      <c r="R230" s="88"/>
      <c r="S230" s="89"/>
      <c r="T230" s="88"/>
      <c r="U230" s="83"/>
      <c r="V230" s="83"/>
      <c r="W230" s="65" t="str">
        <f>IF(B230="","",(O230/resumen!$F$10)*100)</f>
        <v/>
      </c>
      <c r="X230" s="39" t="str">
        <f t="shared" si="16"/>
        <v/>
      </c>
      <c r="Y230" s="39" t="str">
        <f t="shared" si="17"/>
        <v/>
      </c>
      <c r="Z230" s="39" t="str">
        <f t="shared" si="18"/>
        <v/>
      </c>
      <c r="AA230" s="39" t="str">
        <f>IF($B230="","",IF($O230&gt;0,resumen!$C$5," "))</f>
        <v/>
      </c>
      <c r="AB230" s="39" t="str">
        <f>IF($B230="","",IF($O230&gt;0,resumen!$C$7," "))</f>
        <v/>
      </c>
      <c r="AC230" s="39" t="str">
        <f>IF($B230="","",IF($O230&gt;0,resumen!$J$5," "))</f>
        <v/>
      </c>
    </row>
    <row r="231" spans="1:29" x14ac:dyDescent="0.25">
      <c r="A231" s="26"/>
      <c r="B231" s="83"/>
      <c r="C231" s="90" t="str">
        <f t="shared" si="19"/>
        <v/>
      </c>
      <c r="D231" s="83"/>
      <c r="E231" s="26"/>
      <c r="F231" s="26"/>
      <c r="G231" s="84"/>
      <c r="H231" s="30"/>
      <c r="I231" s="31"/>
      <c r="J231" s="32"/>
      <c r="K231" s="82"/>
      <c r="L231" s="83"/>
      <c r="M231" s="83"/>
      <c r="N231" s="83"/>
      <c r="O231" s="35" t="str">
        <f t="shared" si="15"/>
        <v/>
      </c>
      <c r="P231" s="91" t="str">
        <f>IF(K231="","",IFERROR(IF(VLOOKUP(K231,tablas!$P$3:$R$73,3,FALSE)="CEE","INCORRECTO","CORRECTO"),"CORRECTO"))</f>
        <v/>
      </c>
      <c r="Q231" s="83"/>
      <c r="R231" s="88"/>
      <c r="S231" s="89"/>
      <c r="T231" s="88"/>
      <c r="U231" s="83"/>
      <c r="V231" s="83"/>
      <c r="W231" s="65" t="str">
        <f>IF(B231="","",(O231/resumen!$F$10)*100)</f>
        <v/>
      </c>
      <c r="X231" s="39" t="str">
        <f t="shared" si="16"/>
        <v/>
      </c>
      <c r="Y231" s="39" t="str">
        <f t="shared" si="17"/>
        <v/>
      </c>
      <c r="Z231" s="39" t="str">
        <f t="shared" si="18"/>
        <v/>
      </c>
      <c r="AA231" s="39" t="str">
        <f>IF($B231="","",IF($O231&gt;0,resumen!$C$5," "))</f>
        <v/>
      </c>
      <c r="AB231" s="39" t="str">
        <f>IF($B231="","",IF($O231&gt;0,resumen!$C$7," "))</f>
        <v/>
      </c>
      <c r="AC231" s="39" t="str">
        <f>IF($B231="","",IF($O231&gt;0,resumen!$J$5," "))</f>
        <v/>
      </c>
    </row>
    <row r="232" spans="1:29" x14ac:dyDescent="0.25">
      <c r="A232" s="26"/>
      <c r="B232" s="83"/>
      <c r="C232" s="90" t="str">
        <f t="shared" si="19"/>
        <v/>
      </c>
      <c r="D232" s="83"/>
      <c r="E232" s="26"/>
      <c r="F232" s="26"/>
      <c r="G232" s="84"/>
      <c r="H232" s="30"/>
      <c r="I232" s="31"/>
      <c r="J232" s="32"/>
      <c r="K232" s="82"/>
      <c r="L232" s="83"/>
      <c r="M232" s="83"/>
      <c r="N232" s="83"/>
      <c r="O232" s="35" t="str">
        <f t="shared" si="15"/>
        <v/>
      </c>
      <c r="P232" s="91" t="str">
        <f>IF(K232="","",IFERROR(IF(VLOOKUP(K232,tablas!$P$3:$R$73,3,FALSE)="CEE","INCORRECTO","CORRECTO"),"CORRECTO"))</f>
        <v/>
      </c>
      <c r="Q232" s="83"/>
      <c r="R232" s="88"/>
      <c r="S232" s="89"/>
      <c r="T232" s="88"/>
      <c r="U232" s="83"/>
      <c r="V232" s="83"/>
      <c r="W232" s="65" t="str">
        <f>IF(B232="","",(O232/resumen!$F$10)*100)</f>
        <v/>
      </c>
      <c r="X232" s="39" t="str">
        <f t="shared" si="16"/>
        <v/>
      </c>
      <c r="Y232" s="39" t="str">
        <f t="shared" si="17"/>
        <v/>
      </c>
      <c r="Z232" s="39" t="str">
        <f t="shared" si="18"/>
        <v/>
      </c>
      <c r="AA232" s="39" t="str">
        <f>IF($B232="","",IF($O232&gt;0,resumen!$C$5," "))</f>
        <v/>
      </c>
      <c r="AB232" s="39" t="str">
        <f>IF($B232="","",IF($O232&gt;0,resumen!$C$7," "))</f>
        <v/>
      </c>
      <c r="AC232" s="39" t="str">
        <f>IF($B232="","",IF($O232&gt;0,resumen!$J$5," "))</f>
        <v/>
      </c>
    </row>
    <row r="233" spans="1:29" x14ac:dyDescent="0.25">
      <c r="A233" s="26"/>
      <c r="B233" s="83"/>
      <c r="C233" s="90" t="str">
        <f t="shared" si="19"/>
        <v/>
      </c>
      <c r="D233" s="83"/>
      <c r="E233" s="26"/>
      <c r="F233" s="26"/>
      <c r="G233" s="84"/>
      <c r="H233" s="30"/>
      <c r="I233" s="31"/>
      <c r="J233" s="32"/>
      <c r="K233" s="82"/>
      <c r="L233" s="83"/>
      <c r="M233" s="83"/>
      <c r="N233" s="83"/>
      <c r="O233" s="35" t="str">
        <f t="shared" si="15"/>
        <v/>
      </c>
      <c r="P233" s="91" t="str">
        <f>IF(K233="","",IFERROR(IF(VLOOKUP(K233,tablas!$P$3:$R$73,3,FALSE)="CEE","INCORRECTO","CORRECTO"),"CORRECTO"))</f>
        <v/>
      </c>
      <c r="Q233" s="83"/>
      <c r="R233" s="88"/>
      <c r="S233" s="89"/>
      <c r="T233" s="88"/>
      <c r="U233" s="83"/>
      <c r="V233" s="83"/>
      <c r="W233" s="65" t="str">
        <f>IF(B233="","",(O233/resumen!$F$10)*100)</f>
        <v/>
      </c>
      <c r="X233" s="39" t="str">
        <f t="shared" si="16"/>
        <v/>
      </c>
      <c r="Y233" s="39" t="str">
        <f t="shared" si="17"/>
        <v/>
      </c>
      <c r="Z233" s="39" t="str">
        <f t="shared" si="18"/>
        <v/>
      </c>
      <c r="AA233" s="39" t="str">
        <f>IF($B233="","",IF($O233&gt;0,resumen!$C$5," "))</f>
        <v/>
      </c>
      <c r="AB233" s="39" t="str">
        <f>IF($B233="","",IF($O233&gt;0,resumen!$C$7," "))</f>
        <v/>
      </c>
      <c r="AC233" s="39" t="str">
        <f>IF($B233="","",IF($O233&gt;0,resumen!$J$5," "))</f>
        <v/>
      </c>
    </row>
    <row r="234" spans="1:29" x14ac:dyDescent="0.25">
      <c r="A234" s="26"/>
      <c r="B234" s="83"/>
      <c r="C234" s="90" t="str">
        <f t="shared" si="19"/>
        <v/>
      </c>
      <c r="D234" s="83"/>
      <c r="E234" s="26"/>
      <c r="F234" s="26"/>
      <c r="G234" s="84"/>
      <c r="H234" s="30"/>
      <c r="I234" s="31"/>
      <c r="J234" s="32"/>
      <c r="K234" s="82"/>
      <c r="L234" s="83"/>
      <c r="M234" s="83"/>
      <c r="N234" s="83"/>
      <c r="O234" s="35" t="str">
        <f t="shared" si="15"/>
        <v/>
      </c>
      <c r="P234" s="91" t="str">
        <f>IF(K234="","",IFERROR(IF(VLOOKUP(K234,tablas!$P$3:$R$73,3,FALSE)="CEE","INCORRECTO","CORRECTO"),"CORRECTO"))</f>
        <v/>
      </c>
      <c r="Q234" s="83"/>
      <c r="R234" s="88"/>
      <c r="S234" s="89"/>
      <c r="T234" s="88"/>
      <c r="U234" s="83"/>
      <c r="V234" s="83"/>
      <c r="W234" s="65" t="str">
        <f>IF(B234="","",(O234/resumen!$F$10)*100)</f>
        <v/>
      </c>
      <c r="X234" s="39" t="str">
        <f t="shared" si="16"/>
        <v/>
      </c>
      <c r="Y234" s="39" t="str">
        <f t="shared" si="17"/>
        <v/>
      </c>
      <c r="Z234" s="39" t="str">
        <f t="shared" si="18"/>
        <v/>
      </c>
      <c r="AA234" s="39" t="str">
        <f>IF($B234="","",IF($O234&gt;0,resumen!$C$5," "))</f>
        <v/>
      </c>
      <c r="AB234" s="39" t="str">
        <f>IF($B234="","",IF($O234&gt;0,resumen!$C$7," "))</f>
        <v/>
      </c>
      <c r="AC234" s="39" t="str">
        <f>IF($B234="","",IF($O234&gt;0,resumen!$J$5," "))</f>
        <v/>
      </c>
    </row>
    <row r="235" spans="1:29" x14ac:dyDescent="0.25">
      <c r="A235" s="26"/>
      <c r="B235" s="83"/>
      <c r="C235" s="90" t="str">
        <f t="shared" si="19"/>
        <v/>
      </c>
      <c r="D235" s="83"/>
      <c r="E235" s="26"/>
      <c r="F235" s="26"/>
      <c r="G235" s="84"/>
      <c r="H235" s="30"/>
      <c r="I235" s="31"/>
      <c r="J235" s="32"/>
      <c r="K235" s="82"/>
      <c r="L235" s="83"/>
      <c r="M235" s="83"/>
      <c r="N235" s="83"/>
      <c r="O235" s="35" t="str">
        <f t="shared" si="15"/>
        <v/>
      </c>
      <c r="P235" s="91" t="str">
        <f>IF(K235="","",IFERROR(IF(VLOOKUP(K235,tablas!$P$3:$R$73,3,FALSE)="CEE","INCORRECTO","CORRECTO"),"CORRECTO"))</f>
        <v/>
      </c>
      <c r="Q235" s="83"/>
      <c r="R235" s="88"/>
      <c r="S235" s="89"/>
      <c r="T235" s="88"/>
      <c r="U235" s="83"/>
      <c r="V235" s="83"/>
      <c r="W235" s="65" t="str">
        <f>IF(B235="","",(O235/resumen!$F$10)*100)</f>
        <v/>
      </c>
      <c r="X235" s="39" t="str">
        <f t="shared" si="16"/>
        <v/>
      </c>
      <c r="Y235" s="39" t="str">
        <f t="shared" si="17"/>
        <v/>
      </c>
      <c r="Z235" s="39" t="str">
        <f t="shared" si="18"/>
        <v/>
      </c>
      <c r="AA235" s="39" t="str">
        <f>IF($B235="","",IF($O235&gt;0,resumen!$C$5," "))</f>
        <v/>
      </c>
      <c r="AB235" s="39" t="str">
        <f>IF($B235="","",IF($O235&gt;0,resumen!$C$7," "))</f>
        <v/>
      </c>
      <c r="AC235" s="39" t="str">
        <f>IF($B235="","",IF($O235&gt;0,resumen!$J$5," "))</f>
        <v/>
      </c>
    </row>
    <row r="236" spans="1:29" x14ac:dyDescent="0.25">
      <c r="A236" s="26"/>
      <c r="B236" s="83"/>
      <c r="C236" s="90" t="str">
        <f t="shared" si="19"/>
        <v/>
      </c>
      <c r="D236" s="83"/>
      <c r="E236" s="26"/>
      <c r="F236" s="26"/>
      <c r="G236" s="84"/>
      <c r="H236" s="30"/>
      <c r="I236" s="31"/>
      <c r="J236" s="32"/>
      <c r="K236" s="82"/>
      <c r="L236" s="83"/>
      <c r="M236" s="83"/>
      <c r="N236" s="83"/>
      <c r="O236" s="35" t="str">
        <f t="shared" si="15"/>
        <v/>
      </c>
      <c r="P236" s="91" t="str">
        <f>IF(K236="","",IFERROR(IF(VLOOKUP(K236,tablas!$P$3:$R$73,3,FALSE)="CEE","INCORRECTO","CORRECTO"),"CORRECTO"))</f>
        <v/>
      </c>
      <c r="Q236" s="83"/>
      <c r="R236" s="88"/>
      <c r="S236" s="89"/>
      <c r="T236" s="88"/>
      <c r="U236" s="83"/>
      <c r="V236" s="83"/>
      <c r="W236" s="65" t="str">
        <f>IF(B236="","",(O236/resumen!$F$10)*100)</f>
        <v/>
      </c>
      <c r="X236" s="39" t="str">
        <f t="shared" si="16"/>
        <v/>
      </c>
      <c r="Y236" s="39" t="str">
        <f t="shared" si="17"/>
        <v/>
      </c>
      <c r="Z236" s="39" t="str">
        <f t="shared" si="18"/>
        <v/>
      </c>
      <c r="AA236" s="39" t="str">
        <f>IF($B236="","",IF($O236&gt;0,resumen!$C$5," "))</f>
        <v/>
      </c>
      <c r="AB236" s="39" t="str">
        <f>IF($B236="","",IF($O236&gt;0,resumen!$C$7," "))</f>
        <v/>
      </c>
      <c r="AC236" s="39" t="str">
        <f>IF($B236="","",IF($O236&gt;0,resumen!$J$5," "))</f>
        <v/>
      </c>
    </row>
    <row r="237" spans="1:29" x14ac:dyDescent="0.25">
      <c r="A237" s="26"/>
      <c r="B237" s="83"/>
      <c r="C237" s="90" t="str">
        <f t="shared" si="19"/>
        <v/>
      </c>
      <c r="D237" s="83"/>
      <c r="E237" s="26"/>
      <c r="F237" s="26"/>
      <c r="G237" s="84"/>
      <c r="H237" s="30"/>
      <c r="I237" s="31"/>
      <c r="J237" s="32"/>
      <c r="K237" s="82"/>
      <c r="L237" s="83"/>
      <c r="M237" s="83"/>
      <c r="N237" s="83"/>
      <c r="O237" s="35" t="str">
        <f t="shared" si="15"/>
        <v/>
      </c>
      <c r="P237" s="91" t="str">
        <f>IF(K237="","",IFERROR(IF(VLOOKUP(K237,tablas!$P$3:$R$73,3,FALSE)="CEE","INCORRECTO","CORRECTO"),"CORRECTO"))</f>
        <v/>
      </c>
      <c r="Q237" s="83"/>
      <c r="R237" s="88"/>
      <c r="S237" s="89"/>
      <c r="T237" s="88"/>
      <c r="U237" s="83"/>
      <c r="V237" s="83"/>
      <c r="W237" s="65" t="str">
        <f>IF(B237="","",(O237/resumen!$F$10)*100)</f>
        <v/>
      </c>
      <c r="X237" s="39" t="str">
        <f t="shared" si="16"/>
        <v/>
      </c>
      <c r="Y237" s="39" t="str">
        <f t="shared" si="17"/>
        <v/>
      </c>
      <c r="Z237" s="39" t="str">
        <f t="shared" si="18"/>
        <v/>
      </c>
      <c r="AA237" s="39" t="str">
        <f>IF($B237="","",IF($O237&gt;0,resumen!$C$5," "))</f>
        <v/>
      </c>
      <c r="AB237" s="39" t="str">
        <f>IF($B237="","",IF($O237&gt;0,resumen!$C$7," "))</f>
        <v/>
      </c>
      <c r="AC237" s="39" t="str">
        <f>IF($B237="","",IF($O237&gt;0,resumen!$J$5," "))</f>
        <v/>
      </c>
    </row>
    <row r="238" spans="1:29" x14ac:dyDescent="0.25">
      <c r="A238" s="26"/>
      <c r="B238" s="83"/>
      <c r="C238" s="90" t="str">
        <f t="shared" si="19"/>
        <v/>
      </c>
      <c r="D238" s="83"/>
      <c r="E238" s="26"/>
      <c r="F238" s="26"/>
      <c r="G238" s="84"/>
      <c r="H238" s="30"/>
      <c r="I238" s="31"/>
      <c r="J238" s="32"/>
      <c r="K238" s="82"/>
      <c r="L238" s="83"/>
      <c r="M238" s="83"/>
      <c r="N238" s="83"/>
      <c r="O238" s="35" t="str">
        <f t="shared" si="15"/>
        <v/>
      </c>
      <c r="P238" s="91" t="str">
        <f>IF(K238="","",IFERROR(IF(VLOOKUP(K238,tablas!$P$3:$R$73,3,FALSE)="CEE","INCORRECTO","CORRECTO"),"CORRECTO"))</f>
        <v/>
      </c>
      <c r="Q238" s="83"/>
      <c r="R238" s="88"/>
      <c r="S238" s="89"/>
      <c r="T238" s="88"/>
      <c r="U238" s="83"/>
      <c r="V238" s="83"/>
      <c r="W238" s="65" t="str">
        <f>IF(B238="","",(O238/resumen!$F$10)*100)</f>
        <v/>
      </c>
      <c r="X238" s="39" t="str">
        <f t="shared" si="16"/>
        <v/>
      </c>
      <c r="Y238" s="39" t="str">
        <f t="shared" si="17"/>
        <v/>
      </c>
      <c r="Z238" s="39" t="str">
        <f t="shared" si="18"/>
        <v/>
      </c>
      <c r="AA238" s="39" t="str">
        <f>IF($B238="","",IF($O238&gt;0,resumen!$C$5," "))</f>
        <v/>
      </c>
      <c r="AB238" s="39" t="str">
        <f>IF($B238="","",IF($O238&gt;0,resumen!$C$7," "))</f>
        <v/>
      </c>
      <c r="AC238" s="39" t="str">
        <f>IF($B238="","",IF($O238&gt;0,resumen!$J$5," "))</f>
        <v/>
      </c>
    </row>
    <row r="239" spans="1:29" x14ac:dyDescent="0.25">
      <c r="A239" s="26"/>
      <c r="B239" s="83"/>
      <c r="C239" s="90" t="str">
        <f t="shared" si="19"/>
        <v/>
      </c>
      <c r="D239" s="83"/>
      <c r="E239" s="26"/>
      <c r="F239" s="26"/>
      <c r="G239" s="84"/>
      <c r="H239" s="30"/>
      <c r="I239" s="31"/>
      <c r="J239" s="32"/>
      <c r="K239" s="82"/>
      <c r="L239" s="83"/>
      <c r="M239" s="83"/>
      <c r="N239" s="83"/>
      <c r="O239" s="35" t="str">
        <f t="shared" si="15"/>
        <v/>
      </c>
      <c r="P239" s="91" t="str">
        <f>IF(K239="","",IFERROR(IF(VLOOKUP(K239,tablas!$P$3:$R$73,3,FALSE)="CEE","INCORRECTO","CORRECTO"),"CORRECTO"))</f>
        <v/>
      </c>
      <c r="Q239" s="83"/>
      <c r="R239" s="88"/>
      <c r="S239" s="89"/>
      <c r="T239" s="88"/>
      <c r="U239" s="83"/>
      <c r="V239" s="83"/>
      <c r="W239" s="65" t="str">
        <f>IF(B239="","",(O239/resumen!$F$10)*100)</f>
        <v/>
      </c>
      <c r="X239" s="39" t="str">
        <f t="shared" si="16"/>
        <v/>
      </c>
      <c r="Y239" s="39" t="str">
        <f t="shared" si="17"/>
        <v/>
      </c>
      <c r="Z239" s="39" t="str">
        <f t="shared" si="18"/>
        <v/>
      </c>
      <c r="AA239" s="39" t="str">
        <f>IF($B239="","",IF($O239&gt;0,resumen!$C$5," "))</f>
        <v/>
      </c>
      <c r="AB239" s="39" t="str">
        <f>IF($B239="","",IF($O239&gt;0,resumen!$C$7," "))</f>
        <v/>
      </c>
      <c r="AC239" s="39" t="str">
        <f>IF($B239="","",IF($O239&gt;0,resumen!$J$5," "))</f>
        <v/>
      </c>
    </row>
    <row r="240" spans="1:29" x14ac:dyDescent="0.25">
      <c r="A240" s="26"/>
      <c r="B240" s="83"/>
      <c r="C240" s="90" t="str">
        <f t="shared" si="19"/>
        <v/>
      </c>
      <c r="D240" s="83"/>
      <c r="E240" s="26"/>
      <c r="F240" s="26"/>
      <c r="G240" s="84"/>
      <c r="H240" s="30"/>
      <c r="I240" s="31"/>
      <c r="J240" s="32"/>
      <c r="K240" s="82"/>
      <c r="L240" s="83"/>
      <c r="M240" s="83"/>
      <c r="N240" s="83"/>
      <c r="O240" s="35" t="str">
        <f t="shared" si="15"/>
        <v/>
      </c>
      <c r="P240" s="91" t="str">
        <f>IF(K240="","",IFERROR(IF(VLOOKUP(K240,tablas!$P$3:$R$73,3,FALSE)="CEE","INCORRECTO","CORRECTO"),"CORRECTO"))</f>
        <v/>
      </c>
      <c r="Q240" s="83"/>
      <c r="R240" s="88"/>
      <c r="S240" s="89"/>
      <c r="T240" s="88"/>
      <c r="U240" s="83"/>
      <c r="V240" s="83"/>
      <c r="W240" s="65" t="str">
        <f>IF(B240="","",(O240/resumen!$F$10)*100)</f>
        <v/>
      </c>
      <c r="X240" s="39" t="str">
        <f t="shared" si="16"/>
        <v/>
      </c>
      <c r="Y240" s="39" t="str">
        <f t="shared" si="17"/>
        <v/>
      </c>
      <c r="Z240" s="39" t="str">
        <f t="shared" si="18"/>
        <v/>
      </c>
      <c r="AA240" s="39" t="str">
        <f>IF($B240="","",IF($O240&gt;0,resumen!$C$5," "))</f>
        <v/>
      </c>
      <c r="AB240" s="39" t="str">
        <f>IF($B240="","",IF($O240&gt;0,resumen!$C$7," "))</f>
        <v/>
      </c>
      <c r="AC240" s="39" t="str">
        <f>IF($B240="","",IF($O240&gt;0,resumen!$J$5," "))</f>
        <v/>
      </c>
    </row>
    <row r="241" spans="1:29" x14ac:dyDescent="0.25">
      <c r="A241" s="26"/>
      <c r="B241" s="83"/>
      <c r="C241" s="90" t="str">
        <f t="shared" si="19"/>
        <v/>
      </c>
      <c r="D241" s="83"/>
      <c r="E241" s="26"/>
      <c r="F241" s="26"/>
      <c r="G241" s="84"/>
      <c r="H241" s="30"/>
      <c r="I241" s="31"/>
      <c r="J241" s="32"/>
      <c r="K241" s="82"/>
      <c r="L241" s="83"/>
      <c r="M241" s="83"/>
      <c r="N241" s="83"/>
      <c r="O241" s="35" t="str">
        <f t="shared" si="15"/>
        <v/>
      </c>
      <c r="P241" s="91" t="str">
        <f>IF(K241="","",IFERROR(IF(VLOOKUP(K241,tablas!$P$3:$R$73,3,FALSE)="CEE","INCORRECTO","CORRECTO"),"CORRECTO"))</f>
        <v/>
      </c>
      <c r="Q241" s="83"/>
      <c r="R241" s="88"/>
      <c r="S241" s="89"/>
      <c r="T241" s="88"/>
      <c r="U241" s="83"/>
      <c r="V241" s="83"/>
      <c r="W241" s="65" t="str">
        <f>IF(B241="","",(O241/resumen!$F$10)*100)</f>
        <v/>
      </c>
      <c r="X241" s="39" t="str">
        <f t="shared" si="16"/>
        <v/>
      </c>
      <c r="Y241" s="39" t="str">
        <f t="shared" si="17"/>
        <v/>
      </c>
      <c r="Z241" s="39" t="str">
        <f t="shared" si="18"/>
        <v/>
      </c>
      <c r="AA241" s="39" t="str">
        <f>IF($B241="","",IF($O241&gt;0,resumen!$C$5," "))</f>
        <v/>
      </c>
      <c r="AB241" s="39" t="str">
        <f>IF($B241="","",IF($O241&gt;0,resumen!$C$7," "))</f>
        <v/>
      </c>
      <c r="AC241" s="39" t="str">
        <f>IF($B241="","",IF($O241&gt;0,resumen!$J$5," "))</f>
        <v/>
      </c>
    </row>
    <row r="242" spans="1:29" x14ac:dyDescent="0.25">
      <c r="A242" s="26"/>
      <c r="B242" s="83"/>
      <c r="C242" s="90" t="str">
        <f t="shared" si="19"/>
        <v/>
      </c>
      <c r="D242" s="83"/>
      <c r="E242" s="26"/>
      <c r="F242" s="26"/>
      <c r="G242" s="84"/>
      <c r="H242" s="30"/>
      <c r="I242" s="31"/>
      <c r="J242" s="32"/>
      <c r="K242" s="82"/>
      <c r="L242" s="83"/>
      <c r="M242" s="83"/>
      <c r="N242" s="83"/>
      <c r="O242" s="35" t="str">
        <f t="shared" si="15"/>
        <v/>
      </c>
      <c r="P242" s="91" t="str">
        <f>IF(K242="","",IFERROR(IF(VLOOKUP(K242,tablas!$P$3:$R$73,3,FALSE)="CEE","INCORRECTO","CORRECTO"),"CORRECTO"))</f>
        <v/>
      </c>
      <c r="Q242" s="83"/>
      <c r="R242" s="88"/>
      <c r="S242" s="89"/>
      <c r="T242" s="88"/>
      <c r="U242" s="83"/>
      <c r="V242" s="83"/>
      <c r="W242" s="65" t="str">
        <f>IF(B242="","",(O242/resumen!$F$10)*100)</f>
        <v/>
      </c>
      <c r="X242" s="39" t="str">
        <f t="shared" si="16"/>
        <v/>
      </c>
      <c r="Y242" s="39" t="str">
        <f t="shared" si="17"/>
        <v/>
      </c>
      <c r="Z242" s="39" t="str">
        <f t="shared" si="18"/>
        <v/>
      </c>
      <c r="AA242" s="39" t="str">
        <f>IF($B242="","",IF($O242&gt;0,resumen!$C$5," "))</f>
        <v/>
      </c>
      <c r="AB242" s="39" t="str">
        <f>IF($B242="","",IF($O242&gt;0,resumen!$C$7," "))</f>
        <v/>
      </c>
      <c r="AC242" s="39" t="str">
        <f>IF($B242="","",IF($O242&gt;0,resumen!$J$5," "))</f>
        <v/>
      </c>
    </row>
    <row r="243" spans="1:29" x14ac:dyDescent="0.25">
      <c r="A243" s="26"/>
      <c r="B243" s="83"/>
      <c r="C243" s="90" t="str">
        <f t="shared" si="19"/>
        <v/>
      </c>
      <c r="D243" s="83"/>
      <c r="E243" s="26"/>
      <c r="F243" s="26"/>
      <c r="G243" s="84"/>
      <c r="H243" s="30"/>
      <c r="I243" s="31"/>
      <c r="J243" s="32"/>
      <c r="K243" s="82"/>
      <c r="L243" s="83"/>
      <c r="M243" s="83"/>
      <c r="N243" s="83"/>
      <c r="O243" s="35" t="str">
        <f t="shared" si="15"/>
        <v/>
      </c>
      <c r="P243" s="91" t="str">
        <f>IF(K243="","",IFERROR(IF(VLOOKUP(K243,tablas!$P$3:$R$73,3,FALSE)="CEE","INCORRECTO","CORRECTO"),"CORRECTO"))</f>
        <v/>
      </c>
      <c r="Q243" s="83"/>
      <c r="R243" s="88"/>
      <c r="S243" s="89"/>
      <c r="T243" s="88"/>
      <c r="U243" s="83"/>
      <c r="V243" s="83"/>
      <c r="W243" s="65" t="str">
        <f>IF(B243="","",(O243/resumen!$F$10)*100)</f>
        <v/>
      </c>
      <c r="X243" s="39" t="str">
        <f t="shared" si="16"/>
        <v/>
      </c>
      <c r="Y243" s="39" t="str">
        <f t="shared" si="17"/>
        <v/>
      </c>
      <c r="Z243" s="39" t="str">
        <f t="shared" si="18"/>
        <v/>
      </c>
      <c r="AA243" s="39" t="str">
        <f>IF($B243="","",IF($O243&gt;0,resumen!$C$5," "))</f>
        <v/>
      </c>
      <c r="AB243" s="39" t="str">
        <f>IF($B243="","",IF($O243&gt;0,resumen!$C$7," "))</f>
        <v/>
      </c>
      <c r="AC243" s="39" t="str">
        <f>IF($B243="","",IF($O243&gt;0,resumen!$J$5," "))</f>
        <v/>
      </c>
    </row>
    <row r="244" spans="1:29" x14ac:dyDescent="0.25">
      <c r="A244" s="26"/>
      <c r="B244" s="83"/>
      <c r="C244" s="90" t="str">
        <f t="shared" si="19"/>
        <v/>
      </c>
      <c r="D244" s="83"/>
      <c r="E244" s="26"/>
      <c r="F244" s="26"/>
      <c r="G244" s="84"/>
      <c r="H244" s="30"/>
      <c r="I244" s="31"/>
      <c r="J244" s="32"/>
      <c r="K244" s="82"/>
      <c r="L244" s="83"/>
      <c r="M244" s="83"/>
      <c r="N244" s="83"/>
      <c r="O244" s="35" t="str">
        <f t="shared" si="15"/>
        <v/>
      </c>
      <c r="P244" s="91" t="str">
        <f>IF(K244="","",IFERROR(IF(VLOOKUP(K244,tablas!$P$3:$R$73,3,FALSE)="CEE","INCORRECTO","CORRECTO"),"CORRECTO"))</f>
        <v/>
      </c>
      <c r="Q244" s="83"/>
      <c r="R244" s="88"/>
      <c r="S244" s="89"/>
      <c r="T244" s="88"/>
      <c r="U244" s="83"/>
      <c r="V244" s="83"/>
      <c r="W244" s="65" t="str">
        <f>IF(B244="","",(O244/resumen!$F$10)*100)</f>
        <v/>
      </c>
      <c r="X244" s="39" t="str">
        <f t="shared" si="16"/>
        <v/>
      </c>
      <c r="Y244" s="39" t="str">
        <f t="shared" si="17"/>
        <v/>
      </c>
      <c r="Z244" s="39" t="str">
        <f t="shared" si="18"/>
        <v/>
      </c>
      <c r="AA244" s="39" t="str">
        <f>IF($B244="","",IF($O244&gt;0,resumen!$C$5," "))</f>
        <v/>
      </c>
      <c r="AB244" s="39" t="str">
        <f>IF($B244="","",IF($O244&gt;0,resumen!$C$7," "))</f>
        <v/>
      </c>
      <c r="AC244" s="39" t="str">
        <f>IF($B244="","",IF($O244&gt;0,resumen!$J$5," "))</f>
        <v/>
      </c>
    </row>
    <row r="245" spans="1:29" x14ac:dyDescent="0.25">
      <c r="A245" s="26"/>
      <c r="B245" s="83"/>
      <c r="C245" s="90" t="str">
        <f t="shared" si="19"/>
        <v/>
      </c>
      <c r="D245" s="83"/>
      <c r="E245" s="26"/>
      <c r="F245" s="26"/>
      <c r="G245" s="84"/>
      <c r="H245" s="30"/>
      <c r="I245" s="31"/>
      <c r="J245" s="32"/>
      <c r="K245" s="82"/>
      <c r="L245" s="83"/>
      <c r="M245" s="83"/>
      <c r="N245" s="83"/>
      <c r="O245" s="35" t="str">
        <f t="shared" si="15"/>
        <v/>
      </c>
      <c r="P245" s="91" t="str">
        <f>IF(K245="","",IFERROR(IF(VLOOKUP(K245,tablas!$P$3:$R$73,3,FALSE)="CEE","INCORRECTO","CORRECTO"),"CORRECTO"))</f>
        <v/>
      </c>
      <c r="Q245" s="83"/>
      <c r="R245" s="88"/>
      <c r="S245" s="89"/>
      <c r="T245" s="88"/>
      <c r="U245" s="83"/>
      <c r="V245" s="83"/>
      <c r="W245" s="65" t="str">
        <f>IF(B245="","",(O245/resumen!$F$10)*100)</f>
        <v/>
      </c>
      <c r="X245" s="39" t="str">
        <f t="shared" si="16"/>
        <v/>
      </c>
      <c r="Y245" s="39" t="str">
        <f t="shared" si="17"/>
        <v/>
      </c>
      <c r="Z245" s="39" t="str">
        <f t="shared" si="18"/>
        <v/>
      </c>
      <c r="AA245" s="39" t="str">
        <f>IF($B245="","",IF($O245&gt;0,resumen!$C$5," "))</f>
        <v/>
      </c>
      <c r="AB245" s="39" t="str">
        <f>IF($B245="","",IF($O245&gt;0,resumen!$C$7," "))</f>
        <v/>
      </c>
      <c r="AC245" s="39" t="str">
        <f>IF($B245="","",IF($O245&gt;0,resumen!$J$5," "))</f>
        <v/>
      </c>
    </row>
    <row r="246" spans="1:29" x14ac:dyDescent="0.25">
      <c r="A246" s="26"/>
      <c r="B246" s="83"/>
      <c r="C246" s="90" t="str">
        <f t="shared" si="19"/>
        <v/>
      </c>
      <c r="D246" s="83"/>
      <c r="E246" s="26"/>
      <c r="F246" s="26"/>
      <c r="G246" s="84"/>
      <c r="H246" s="30"/>
      <c r="I246" s="31"/>
      <c r="J246" s="32"/>
      <c r="K246" s="82"/>
      <c r="L246" s="83"/>
      <c r="M246" s="83"/>
      <c r="N246" s="83"/>
      <c r="O246" s="35" t="str">
        <f t="shared" si="15"/>
        <v/>
      </c>
      <c r="P246" s="91" t="str">
        <f>IF(K246="","",IFERROR(IF(VLOOKUP(K246,tablas!$P$3:$R$73,3,FALSE)="CEE","INCORRECTO","CORRECTO"),"CORRECTO"))</f>
        <v/>
      </c>
      <c r="Q246" s="83"/>
      <c r="R246" s="88"/>
      <c r="S246" s="89"/>
      <c r="T246" s="88"/>
      <c r="U246" s="83"/>
      <c r="V246" s="83"/>
      <c r="W246" s="65" t="str">
        <f>IF(B246="","",(O246/resumen!$F$10)*100)</f>
        <v/>
      </c>
      <c r="X246" s="39" t="str">
        <f t="shared" si="16"/>
        <v/>
      </c>
      <c r="Y246" s="39" t="str">
        <f t="shared" si="17"/>
        <v/>
      </c>
      <c r="Z246" s="39" t="str">
        <f t="shared" si="18"/>
        <v/>
      </c>
      <c r="AA246" s="39" t="str">
        <f>IF($B246="","",IF($O246&gt;0,resumen!$C$5," "))</f>
        <v/>
      </c>
      <c r="AB246" s="39" t="str">
        <f>IF($B246="","",IF($O246&gt;0,resumen!$C$7," "))</f>
        <v/>
      </c>
      <c r="AC246" s="39" t="str">
        <f>IF($B246="","",IF($O246&gt;0,resumen!$J$5," "))</f>
        <v/>
      </c>
    </row>
    <row r="247" spans="1:29" x14ac:dyDescent="0.25">
      <c r="A247" s="26"/>
      <c r="B247" s="83"/>
      <c r="C247" s="90" t="str">
        <f t="shared" si="19"/>
        <v/>
      </c>
      <c r="D247" s="83"/>
      <c r="E247" s="26"/>
      <c r="F247" s="26"/>
      <c r="G247" s="84"/>
      <c r="H247" s="30"/>
      <c r="I247" s="31"/>
      <c r="J247" s="32"/>
      <c r="K247" s="82"/>
      <c r="L247" s="83"/>
      <c r="M247" s="83"/>
      <c r="N247" s="83"/>
      <c r="O247" s="35" t="str">
        <f t="shared" si="15"/>
        <v/>
      </c>
      <c r="P247" s="91" t="str">
        <f>IF(K247="","",IFERROR(IF(VLOOKUP(K247,tablas!$P$3:$R$73,3,FALSE)="CEE","INCORRECTO","CORRECTO"),"CORRECTO"))</f>
        <v/>
      </c>
      <c r="Q247" s="83"/>
      <c r="R247" s="88"/>
      <c r="S247" s="89"/>
      <c r="T247" s="88"/>
      <c r="U247" s="83"/>
      <c r="V247" s="83"/>
      <c r="W247" s="65" t="str">
        <f>IF(B247="","",(O247/resumen!$F$10)*100)</f>
        <v/>
      </c>
      <c r="X247" s="39" t="str">
        <f t="shared" si="16"/>
        <v/>
      </c>
      <c r="Y247" s="39" t="str">
        <f t="shared" si="17"/>
        <v/>
      </c>
      <c r="Z247" s="39" t="str">
        <f t="shared" si="18"/>
        <v/>
      </c>
      <c r="AA247" s="39" t="str">
        <f>IF($B247="","",IF($O247&gt;0,resumen!$C$5," "))</f>
        <v/>
      </c>
      <c r="AB247" s="39" t="str">
        <f>IF($B247="","",IF($O247&gt;0,resumen!$C$7," "))</f>
        <v/>
      </c>
      <c r="AC247" s="39" t="str">
        <f>IF($B247="","",IF($O247&gt;0,resumen!$J$5," "))</f>
        <v/>
      </c>
    </row>
    <row r="248" spans="1:29" x14ac:dyDescent="0.25">
      <c r="A248" s="26"/>
      <c r="B248" s="83"/>
      <c r="C248" s="90" t="str">
        <f t="shared" si="19"/>
        <v/>
      </c>
      <c r="D248" s="83"/>
      <c r="E248" s="26"/>
      <c r="F248" s="26"/>
      <c r="G248" s="84"/>
      <c r="H248" s="30"/>
      <c r="I248" s="31"/>
      <c r="J248" s="32"/>
      <c r="K248" s="82"/>
      <c r="L248" s="83"/>
      <c r="M248" s="83"/>
      <c r="N248" s="83"/>
      <c r="O248" s="35" t="str">
        <f t="shared" si="15"/>
        <v/>
      </c>
      <c r="P248" s="91" t="str">
        <f>IF(K248="","",IFERROR(IF(VLOOKUP(K248,tablas!$P$3:$R$73,3,FALSE)="CEE","INCORRECTO","CORRECTO"),"CORRECTO"))</f>
        <v/>
      </c>
      <c r="Q248" s="83"/>
      <c r="R248" s="88"/>
      <c r="S248" s="89"/>
      <c r="T248" s="88"/>
      <c r="U248" s="83"/>
      <c r="V248" s="83"/>
      <c r="W248" s="65" t="str">
        <f>IF(B248="","",(O248/resumen!$F$10)*100)</f>
        <v/>
      </c>
      <c r="X248" s="39" t="str">
        <f t="shared" si="16"/>
        <v/>
      </c>
      <c r="Y248" s="39" t="str">
        <f t="shared" si="17"/>
        <v/>
      </c>
      <c r="Z248" s="39" t="str">
        <f t="shared" si="18"/>
        <v/>
      </c>
      <c r="AA248" s="39" t="str">
        <f>IF($B248="","",IF($O248&gt;0,resumen!$C$5," "))</f>
        <v/>
      </c>
      <c r="AB248" s="39" t="str">
        <f>IF($B248="","",IF($O248&gt;0,resumen!$C$7," "))</f>
        <v/>
      </c>
      <c r="AC248" s="39" t="str">
        <f>IF($B248="","",IF($O248&gt;0,resumen!$J$5," "))</f>
        <v/>
      </c>
    </row>
    <row r="249" spans="1:29" x14ac:dyDescent="0.25">
      <c r="A249" s="26"/>
      <c r="B249" s="83"/>
      <c r="C249" s="90" t="str">
        <f t="shared" si="19"/>
        <v/>
      </c>
      <c r="D249" s="83"/>
      <c r="E249" s="26"/>
      <c r="F249" s="26"/>
      <c r="G249" s="84"/>
      <c r="H249" s="30"/>
      <c r="I249" s="31"/>
      <c r="J249" s="32"/>
      <c r="K249" s="82"/>
      <c r="L249" s="83"/>
      <c r="M249" s="83"/>
      <c r="N249" s="83"/>
      <c r="O249" s="35" t="str">
        <f t="shared" si="15"/>
        <v/>
      </c>
      <c r="P249" s="91" t="str">
        <f>IF(K249="","",IFERROR(IF(VLOOKUP(K249,tablas!$P$3:$R$73,3,FALSE)="CEE","INCORRECTO","CORRECTO"),"CORRECTO"))</f>
        <v/>
      </c>
      <c r="Q249" s="83"/>
      <c r="R249" s="88"/>
      <c r="S249" s="89"/>
      <c r="T249" s="88"/>
      <c r="U249" s="83"/>
      <c r="V249" s="83"/>
      <c r="W249" s="65" t="str">
        <f>IF(B249="","",(O249/resumen!$F$10)*100)</f>
        <v/>
      </c>
      <c r="X249" s="39" t="str">
        <f t="shared" si="16"/>
        <v/>
      </c>
      <c r="Y249" s="39" t="str">
        <f t="shared" si="17"/>
        <v/>
      </c>
      <c r="Z249" s="39" t="str">
        <f t="shared" si="18"/>
        <v/>
      </c>
      <c r="AA249" s="39" t="str">
        <f>IF($B249="","",IF($O249&gt;0,resumen!$C$5," "))</f>
        <v/>
      </c>
      <c r="AB249" s="39" t="str">
        <f>IF($B249="","",IF($O249&gt;0,resumen!$C$7," "))</f>
        <v/>
      </c>
      <c r="AC249" s="39" t="str">
        <f>IF($B249="","",IF($O249&gt;0,resumen!$J$5," "))</f>
        <v/>
      </c>
    </row>
    <row r="250" spans="1:29" x14ac:dyDescent="0.25">
      <c r="A250" s="26"/>
      <c r="B250" s="83"/>
      <c r="C250" s="90" t="str">
        <f t="shared" si="19"/>
        <v/>
      </c>
      <c r="D250" s="83"/>
      <c r="E250" s="26"/>
      <c r="F250" s="26"/>
      <c r="G250" s="84"/>
      <c r="H250" s="30"/>
      <c r="I250" s="31"/>
      <c r="J250" s="32"/>
      <c r="K250" s="82"/>
      <c r="L250" s="83"/>
      <c r="M250" s="83"/>
      <c r="N250" s="83"/>
      <c r="O250" s="35" t="str">
        <f t="shared" si="15"/>
        <v/>
      </c>
      <c r="P250" s="91" t="str">
        <f>IF(K250="","",IFERROR(IF(VLOOKUP(K250,tablas!$P$3:$R$73,3,FALSE)="CEE","INCORRECTO","CORRECTO"),"CORRECTO"))</f>
        <v/>
      </c>
      <c r="Q250" s="83"/>
      <c r="R250" s="88"/>
      <c r="S250" s="89"/>
      <c r="T250" s="88"/>
      <c r="U250" s="83"/>
      <c r="V250" s="83"/>
      <c r="W250" s="65" t="str">
        <f>IF(B250="","",(O250/resumen!$F$10)*100)</f>
        <v/>
      </c>
      <c r="X250" s="39" t="str">
        <f t="shared" si="16"/>
        <v/>
      </c>
      <c r="Y250" s="39" t="str">
        <f t="shared" si="17"/>
        <v/>
      </c>
      <c r="Z250" s="39" t="str">
        <f t="shared" si="18"/>
        <v/>
      </c>
      <c r="AA250" s="39" t="str">
        <f>IF($B250="","",IF($O250&gt;0,resumen!$C$5," "))</f>
        <v/>
      </c>
      <c r="AB250" s="39" t="str">
        <f>IF($B250="","",IF($O250&gt;0,resumen!$C$7," "))</f>
        <v/>
      </c>
      <c r="AC250" s="39" t="str">
        <f>IF($B250="","",IF($O250&gt;0,resumen!$J$5," "))</f>
        <v/>
      </c>
    </row>
    <row r="251" spans="1:29" x14ac:dyDescent="0.25">
      <c r="A251" s="26"/>
      <c r="B251" s="83"/>
      <c r="C251" s="90" t="str">
        <f t="shared" si="19"/>
        <v/>
      </c>
      <c r="D251" s="83"/>
      <c r="E251" s="26"/>
      <c r="F251" s="26"/>
      <c r="G251" s="84"/>
      <c r="H251" s="30"/>
      <c r="I251" s="31"/>
      <c r="J251" s="32"/>
      <c r="K251" s="82"/>
      <c r="L251" s="83"/>
      <c r="M251" s="83"/>
      <c r="N251" s="83"/>
      <c r="O251" s="35" t="str">
        <f t="shared" si="15"/>
        <v/>
      </c>
      <c r="P251" s="91" t="str">
        <f>IF(K251="","",IFERROR(IF(VLOOKUP(K251,tablas!$P$3:$R$73,3,FALSE)="CEE","INCORRECTO","CORRECTO"),"CORRECTO"))</f>
        <v/>
      </c>
      <c r="Q251" s="83"/>
      <c r="R251" s="88"/>
      <c r="S251" s="89"/>
      <c r="T251" s="88"/>
      <c r="U251" s="83"/>
      <c r="V251" s="83"/>
      <c r="W251" s="65" t="str">
        <f>IF(B251="","",(O251/resumen!$F$10)*100)</f>
        <v/>
      </c>
      <c r="X251" s="39" t="str">
        <f t="shared" si="16"/>
        <v/>
      </c>
      <c r="Y251" s="39" t="str">
        <f t="shared" si="17"/>
        <v/>
      </c>
      <c r="Z251" s="39" t="str">
        <f t="shared" si="18"/>
        <v/>
      </c>
      <c r="AA251" s="39" t="str">
        <f>IF($B251="","",IF($O251&gt;0,resumen!$C$5," "))</f>
        <v/>
      </c>
      <c r="AB251" s="39" t="str">
        <f>IF($B251="","",IF($O251&gt;0,resumen!$C$7," "))</f>
        <v/>
      </c>
      <c r="AC251" s="39" t="str">
        <f>IF($B251="","",IF($O251&gt;0,resumen!$J$5," "))</f>
        <v/>
      </c>
    </row>
    <row r="252" spans="1:29" x14ac:dyDescent="0.25">
      <c r="A252" s="26"/>
      <c r="B252" s="83"/>
      <c r="C252" s="90" t="str">
        <f t="shared" si="19"/>
        <v/>
      </c>
      <c r="D252" s="83"/>
      <c r="E252" s="26"/>
      <c r="F252" s="26"/>
      <c r="G252" s="84"/>
      <c r="H252" s="30"/>
      <c r="I252" s="31"/>
      <c r="J252" s="32"/>
      <c r="K252" s="82"/>
      <c r="L252" s="83"/>
      <c r="M252" s="83"/>
      <c r="N252" s="83"/>
      <c r="O252" s="35" t="str">
        <f t="shared" si="15"/>
        <v/>
      </c>
      <c r="P252" s="91" t="str">
        <f>IF(K252="","",IFERROR(IF(VLOOKUP(K252,tablas!$P$3:$R$73,3,FALSE)="CEE","INCORRECTO","CORRECTO"),"CORRECTO"))</f>
        <v/>
      </c>
      <c r="Q252" s="83"/>
      <c r="R252" s="88"/>
      <c r="S252" s="89"/>
      <c r="T252" s="88"/>
      <c r="U252" s="83"/>
      <c r="V252" s="83"/>
      <c r="W252" s="65" t="str">
        <f>IF(B252="","",(O252/resumen!$F$10)*100)</f>
        <v/>
      </c>
      <c r="X252" s="39" t="str">
        <f t="shared" si="16"/>
        <v/>
      </c>
      <c r="Y252" s="39" t="str">
        <f t="shared" si="17"/>
        <v/>
      </c>
      <c r="Z252" s="39" t="str">
        <f t="shared" si="18"/>
        <v/>
      </c>
      <c r="AA252" s="39" t="str">
        <f>IF($B252="","",IF($O252&gt;0,resumen!$C$5," "))</f>
        <v/>
      </c>
      <c r="AB252" s="39" t="str">
        <f>IF($B252="","",IF($O252&gt;0,resumen!$C$7," "))</f>
        <v/>
      </c>
      <c r="AC252" s="39" t="str">
        <f>IF($B252="","",IF($O252&gt;0,resumen!$J$5," "))</f>
        <v/>
      </c>
    </row>
    <row r="253" spans="1:29" x14ac:dyDescent="0.25">
      <c r="A253" s="26"/>
      <c r="B253" s="83"/>
      <c r="C253" s="90" t="str">
        <f t="shared" si="19"/>
        <v/>
      </c>
      <c r="D253" s="83"/>
      <c r="E253" s="26"/>
      <c r="F253" s="26"/>
      <c r="G253" s="84"/>
      <c r="H253" s="30"/>
      <c r="I253" s="31"/>
      <c r="J253" s="32"/>
      <c r="K253" s="82"/>
      <c r="L253" s="83"/>
      <c r="M253" s="83"/>
      <c r="N253" s="83"/>
      <c r="O253" s="35" t="str">
        <f t="shared" si="15"/>
        <v/>
      </c>
      <c r="P253" s="91" t="str">
        <f>IF(K253="","",IFERROR(IF(VLOOKUP(K253,tablas!$P$3:$R$73,3,FALSE)="CEE","INCORRECTO","CORRECTO"),"CORRECTO"))</f>
        <v/>
      </c>
      <c r="Q253" s="83"/>
      <c r="R253" s="88"/>
      <c r="S253" s="89"/>
      <c r="T253" s="88"/>
      <c r="U253" s="83"/>
      <c r="V253" s="83"/>
      <c r="W253" s="65" t="str">
        <f>IF(B253="","",(O253/resumen!$F$10)*100)</f>
        <v/>
      </c>
      <c r="X253" s="39" t="str">
        <f t="shared" si="16"/>
        <v/>
      </c>
      <c r="Y253" s="39" t="str">
        <f t="shared" si="17"/>
        <v/>
      </c>
      <c r="Z253" s="39" t="str">
        <f t="shared" si="18"/>
        <v/>
      </c>
      <c r="AA253" s="39" t="str">
        <f>IF($B253="","",IF($O253&gt;0,resumen!$C$5," "))</f>
        <v/>
      </c>
      <c r="AB253" s="39" t="str">
        <f>IF($B253="","",IF($O253&gt;0,resumen!$C$7," "))</f>
        <v/>
      </c>
      <c r="AC253" s="39" t="str">
        <f>IF($B253="","",IF($O253&gt;0,resumen!$J$5," "))</f>
        <v/>
      </c>
    </row>
    <row r="254" spans="1:29" x14ac:dyDescent="0.25">
      <c r="A254" s="26"/>
      <c r="B254" s="83"/>
      <c r="C254" s="90" t="str">
        <f t="shared" si="19"/>
        <v/>
      </c>
      <c r="D254" s="83"/>
      <c r="E254" s="26"/>
      <c r="F254" s="26"/>
      <c r="G254" s="84"/>
      <c r="H254" s="30"/>
      <c r="I254" s="31"/>
      <c r="J254" s="32"/>
      <c r="K254" s="82"/>
      <c r="L254" s="83"/>
      <c r="M254" s="83"/>
      <c r="N254" s="83"/>
      <c r="O254" s="35" t="str">
        <f t="shared" si="15"/>
        <v/>
      </c>
      <c r="P254" s="91" t="str">
        <f>IF(K254="","",IFERROR(IF(VLOOKUP(K254,tablas!$P$3:$R$73,3,FALSE)="CEE","INCORRECTO","CORRECTO"),"CORRECTO"))</f>
        <v/>
      </c>
      <c r="Q254" s="83"/>
      <c r="R254" s="88"/>
      <c r="S254" s="89"/>
      <c r="T254" s="88"/>
      <c r="U254" s="83"/>
      <c r="V254" s="83"/>
      <c r="W254" s="65" t="str">
        <f>IF(B254="","",(O254/resumen!$F$10)*100)</f>
        <v/>
      </c>
      <c r="X254" s="39" t="str">
        <f t="shared" si="16"/>
        <v/>
      </c>
      <c r="Y254" s="39" t="str">
        <f t="shared" si="17"/>
        <v/>
      </c>
      <c r="Z254" s="39" t="str">
        <f t="shared" si="18"/>
        <v/>
      </c>
      <c r="AA254" s="39" t="str">
        <f>IF($B254="","",IF($O254&gt;0,resumen!$C$5," "))</f>
        <v/>
      </c>
      <c r="AB254" s="39" t="str">
        <f>IF($B254="","",IF($O254&gt;0,resumen!$C$7," "))</f>
        <v/>
      </c>
      <c r="AC254" s="39" t="str">
        <f>IF($B254="","",IF($O254&gt;0,resumen!$J$5," "))</f>
        <v/>
      </c>
    </row>
    <row r="255" spans="1:29" x14ac:dyDescent="0.25">
      <c r="A255" s="26"/>
      <c r="B255" s="83"/>
      <c r="C255" s="90" t="str">
        <f t="shared" si="19"/>
        <v/>
      </c>
      <c r="D255" s="83"/>
      <c r="E255" s="26"/>
      <c r="F255" s="26"/>
      <c r="G255" s="84"/>
      <c r="H255" s="30"/>
      <c r="I255" s="31"/>
      <c r="J255" s="32"/>
      <c r="K255" s="82"/>
      <c r="L255" s="83"/>
      <c r="M255" s="83"/>
      <c r="N255" s="83"/>
      <c r="O255" s="35" t="str">
        <f t="shared" si="15"/>
        <v/>
      </c>
      <c r="P255" s="91" t="str">
        <f>IF(K255="","",IFERROR(IF(VLOOKUP(K255,tablas!$P$3:$R$73,3,FALSE)="CEE","INCORRECTO","CORRECTO"),"CORRECTO"))</f>
        <v/>
      </c>
      <c r="Q255" s="83"/>
      <c r="R255" s="88"/>
      <c r="S255" s="89"/>
      <c r="T255" s="88"/>
      <c r="U255" s="83"/>
      <c r="V255" s="83"/>
      <c r="W255" s="65" t="str">
        <f>IF(B255="","",(O255/resumen!$F$10)*100)</f>
        <v/>
      </c>
      <c r="X255" s="39" t="str">
        <f t="shared" si="16"/>
        <v/>
      </c>
      <c r="Y255" s="39" t="str">
        <f t="shared" si="17"/>
        <v/>
      </c>
      <c r="Z255" s="39" t="str">
        <f t="shared" si="18"/>
        <v/>
      </c>
      <c r="AA255" s="39" t="str">
        <f>IF($B255="","",IF($O255&gt;0,resumen!$C$5," "))</f>
        <v/>
      </c>
      <c r="AB255" s="39" t="str">
        <f>IF($B255="","",IF($O255&gt;0,resumen!$C$7," "))</f>
        <v/>
      </c>
      <c r="AC255" s="39" t="str">
        <f>IF($B255="","",IF($O255&gt;0,resumen!$J$5," "))</f>
        <v/>
      </c>
    </row>
    <row r="256" spans="1:29" x14ac:dyDescent="0.25">
      <c r="A256" s="26"/>
      <c r="B256" s="83"/>
      <c r="C256" s="90" t="str">
        <f t="shared" si="19"/>
        <v/>
      </c>
      <c r="D256" s="83"/>
      <c r="E256" s="26"/>
      <c r="F256" s="26"/>
      <c r="G256" s="84"/>
      <c r="H256" s="30"/>
      <c r="I256" s="31"/>
      <c r="J256" s="32"/>
      <c r="K256" s="82"/>
      <c r="L256" s="83"/>
      <c r="M256" s="83"/>
      <c r="N256" s="83"/>
      <c r="O256" s="35" t="str">
        <f t="shared" si="15"/>
        <v/>
      </c>
      <c r="P256" s="91" t="str">
        <f>IF(K256="","",IFERROR(IF(VLOOKUP(K256,tablas!$P$3:$R$73,3,FALSE)="CEE","INCORRECTO","CORRECTO"),"CORRECTO"))</f>
        <v/>
      </c>
      <c r="Q256" s="83"/>
      <c r="R256" s="88"/>
      <c r="S256" s="89"/>
      <c r="T256" s="88"/>
      <c r="U256" s="83"/>
      <c r="V256" s="83"/>
      <c r="W256" s="65" t="str">
        <f>IF(B256="","",(O256/resumen!$F$10)*100)</f>
        <v/>
      </c>
      <c r="X256" s="39" t="str">
        <f t="shared" si="16"/>
        <v/>
      </c>
      <c r="Y256" s="39" t="str">
        <f t="shared" si="17"/>
        <v/>
      </c>
      <c r="Z256" s="39" t="str">
        <f t="shared" si="18"/>
        <v/>
      </c>
      <c r="AA256" s="39" t="str">
        <f>IF($B256="","",IF($O256&gt;0,resumen!$C$5," "))</f>
        <v/>
      </c>
      <c r="AB256" s="39" t="str">
        <f>IF($B256="","",IF($O256&gt;0,resumen!$C$7," "))</f>
        <v/>
      </c>
      <c r="AC256" s="39" t="str">
        <f>IF($B256="","",IF($O256&gt;0,resumen!$J$5," "))</f>
        <v/>
      </c>
    </row>
    <row r="257" spans="1:29" x14ac:dyDescent="0.25">
      <c r="A257" s="26"/>
      <c r="B257" s="83"/>
      <c r="C257" s="90" t="str">
        <f t="shared" si="19"/>
        <v/>
      </c>
      <c r="D257" s="83"/>
      <c r="E257" s="26"/>
      <c r="F257" s="26"/>
      <c r="G257" s="84"/>
      <c r="H257" s="30"/>
      <c r="I257" s="31"/>
      <c r="J257" s="32"/>
      <c r="K257" s="82"/>
      <c r="L257" s="83"/>
      <c r="M257" s="83"/>
      <c r="N257" s="83"/>
      <c r="O257" s="35" t="str">
        <f t="shared" si="15"/>
        <v/>
      </c>
      <c r="P257" s="91" t="str">
        <f>IF(K257="","",IFERROR(IF(VLOOKUP(K257,tablas!$P$3:$R$73,3,FALSE)="CEE","INCORRECTO","CORRECTO"),"CORRECTO"))</f>
        <v/>
      </c>
      <c r="Q257" s="83"/>
      <c r="R257" s="88"/>
      <c r="S257" s="89"/>
      <c r="T257" s="88"/>
      <c r="U257" s="83"/>
      <c r="V257" s="83"/>
      <c r="W257" s="65" t="str">
        <f>IF(B257="","",(O257/resumen!$F$10)*100)</f>
        <v/>
      </c>
      <c r="X257" s="39" t="str">
        <f t="shared" si="16"/>
        <v/>
      </c>
      <c r="Y257" s="39" t="str">
        <f t="shared" si="17"/>
        <v/>
      </c>
      <c r="Z257" s="39" t="str">
        <f t="shared" si="18"/>
        <v/>
      </c>
      <c r="AA257" s="39" t="str">
        <f>IF($B257="","",IF($O257&gt;0,resumen!$C$5," "))</f>
        <v/>
      </c>
      <c r="AB257" s="39" t="str">
        <f>IF($B257="","",IF($O257&gt;0,resumen!$C$7," "))</f>
        <v/>
      </c>
      <c r="AC257" s="39" t="str">
        <f>IF($B257="","",IF($O257&gt;0,resumen!$J$5," "))</f>
        <v/>
      </c>
    </row>
    <row r="258" spans="1:29" x14ac:dyDescent="0.25">
      <c r="A258" s="26"/>
      <c r="B258" s="83"/>
      <c r="C258" s="90" t="str">
        <f t="shared" si="19"/>
        <v/>
      </c>
      <c r="D258" s="83"/>
      <c r="E258" s="26"/>
      <c r="F258" s="26"/>
      <c r="G258" s="84"/>
      <c r="H258" s="30"/>
      <c r="I258" s="31"/>
      <c r="J258" s="32"/>
      <c r="K258" s="82"/>
      <c r="L258" s="83"/>
      <c r="M258" s="83"/>
      <c r="N258" s="83"/>
      <c r="O258" s="35" t="str">
        <f t="shared" ref="O258:O321" si="20">IF(B258="","",IFERROR(_xlfn.DAYS(N258,M258)+1,""))</f>
        <v/>
      </c>
      <c r="P258" s="91" t="str">
        <f>IF(K258="","",IFERROR(IF(VLOOKUP(K258,tablas!$P$3:$R$73,3,FALSE)="CEE","INCORRECTO","CORRECTO"),"CORRECTO"))</f>
        <v/>
      </c>
      <c r="Q258" s="83"/>
      <c r="R258" s="88"/>
      <c r="S258" s="89"/>
      <c r="T258" s="88"/>
      <c r="U258" s="83"/>
      <c r="V258" s="83"/>
      <c r="W258" s="65" t="str">
        <f>IF(B258="","",(O258/resumen!$F$10)*100)</f>
        <v/>
      </c>
      <c r="X258" s="39" t="str">
        <f t="shared" ref="X258:X301" si="21">IF($B258="","",IF($O258&gt;0,B258," "))</f>
        <v/>
      </c>
      <c r="Y258" s="39" t="str">
        <f t="shared" ref="Y258:Y302" si="22">IF($B258="","",IF($O258&gt;0,T258," "))</f>
        <v/>
      </c>
      <c r="Z258" s="39" t="str">
        <f t="shared" ref="Z258:Z302" si="23">IF($B258="","",IF($O258&gt;0,K258," "))</f>
        <v/>
      </c>
      <c r="AA258" s="39" t="str">
        <f>IF($B258="","",IF($O258&gt;0,resumen!$C$5," "))</f>
        <v/>
      </c>
      <c r="AB258" s="39" t="str">
        <f>IF($B258="","",IF($O258&gt;0,resumen!$C$7," "))</f>
        <v/>
      </c>
      <c r="AC258" s="39" t="str">
        <f>IF($B258="","",IF($O258&gt;0,resumen!$J$5," "))</f>
        <v/>
      </c>
    </row>
    <row r="259" spans="1:29" x14ac:dyDescent="0.25">
      <c r="A259" s="26"/>
      <c r="B259" s="83"/>
      <c r="C259" s="90" t="str">
        <f t="shared" ref="C259:C302" si="24">IF(B259="","",IF(NOT(OR(AND(LEN(B259)=9,ISNUMBER(VALUE(LEFT(B259,8))),ISNUMBER(SEARCH(RIGHT(B259,1),"TRWAGMYFPDXBNJZSQVHLCKE"))),AND(LEN(B259)=9,OR(LEFT(B259,1)="X",LEFT(B259,1)="Y",LEFT(B259,1)="Z"),ISNUMBER(VALUE(MID(B259,2,7))),ISNUMBER(SEARCH(RIGHT(B259,1),"TRWAGMYFPDXBNJZSQVHLCKE"))))),"FORMATO ERRÓNEO",IF(IF(OR(LEFT(B259,1)="X",LEFT(B259,1)="Y",LEFT(B259,1)="Z"),MID("TRWAGMYFPDXBNJZSQVHLCKE",MOD(VALUE(LEFT(SUBSTITUTE(SUBSTITUTE(SUBSTITUTE(B259,"X","0"),"Y","1"),"Z","2"),8)),23)+1,1),MID("TRWAGMYFPDXBNJZSQVHLCKE",MOD(VALUE(LEFT(B259,8)),23)+1,1))=RIGHT(B259,1),"CORRECTO","INCORRECTO")))</f>
        <v/>
      </c>
      <c r="D259" s="83"/>
      <c r="E259" s="26"/>
      <c r="F259" s="26"/>
      <c r="G259" s="84"/>
      <c r="H259" s="30"/>
      <c r="I259" s="31"/>
      <c r="J259" s="32"/>
      <c r="K259" s="82"/>
      <c r="L259" s="83"/>
      <c r="M259" s="83"/>
      <c r="N259" s="83"/>
      <c r="O259" s="35" t="str">
        <f t="shared" si="20"/>
        <v/>
      </c>
      <c r="P259" s="91" t="str">
        <f>IF(K259="","",IFERROR(IF(VLOOKUP(K259,tablas!$P$3:$R$73,3,FALSE)="CEE","INCORRECTO","CORRECTO"),"CORRECTO"))</f>
        <v/>
      </c>
      <c r="Q259" s="83"/>
      <c r="R259" s="88"/>
      <c r="S259" s="89"/>
      <c r="T259" s="88"/>
      <c r="U259" s="83"/>
      <c r="V259" s="83"/>
      <c r="W259" s="65" t="str">
        <f>IF(B259="","",(O259/resumen!$F$10)*100)</f>
        <v/>
      </c>
      <c r="X259" s="39" t="str">
        <f t="shared" si="21"/>
        <v/>
      </c>
      <c r="Y259" s="39" t="str">
        <f t="shared" si="22"/>
        <v/>
      </c>
      <c r="Z259" s="39" t="str">
        <f t="shared" si="23"/>
        <v/>
      </c>
      <c r="AA259" s="39" t="str">
        <f>IF($B259="","",IF($O259&gt;0,resumen!$C$5," "))</f>
        <v/>
      </c>
      <c r="AB259" s="39" t="str">
        <f>IF($B259="","",IF($O259&gt;0,resumen!$C$7," "))</f>
        <v/>
      </c>
      <c r="AC259" s="39" t="str">
        <f>IF($B259="","",IF($O259&gt;0,resumen!$J$5," "))</f>
        <v/>
      </c>
    </row>
    <row r="260" spans="1:29" x14ac:dyDescent="0.25">
      <c r="A260" s="26"/>
      <c r="B260" s="83"/>
      <c r="C260" s="90" t="str">
        <f t="shared" si="24"/>
        <v/>
      </c>
      <c r="D260" s="83"/>
      <c r="E260" s="26"/>
      <c r="F260" s="26"/>
      <c r="G260" s="84"/>
      <c r="H260" s="30"/>
      <c r="I260" s="31"/>
      <c r="J260" s="32"/>
      <c r="K260" s="82"/>
      <c r="L260" s="83"/>
      <c r="M260" s="83"/>
      <c r="N260" s="83"/>
      <c r="O260" s="35" t="str">
        <f t="shared" si="20"/>
        <v/>
      </c>
      <c r="P260" s="91" t="str">
        <f>IF(K260="","",IFERROR(IF(VLOOKUP(K260,tablas!$P$3:$R$73,3,FALSE)="CEE","INCORRECTO","CORRECTO"),"CORRECTO"))</f>
        <v/>
      </c>
      <c r="Q260" s="83"/>
      <c r="R260" s="88"/>
      <c r="S260" s="89"/>
      <c r="T260" s="88"/>
      <c r="U260" s="83"/>
      <c r="V260" s="83"/>
      <c r="W260" s="65" t="str">
        <f>IF(B260="","",(O260/resumen!$F$10)*100)</f>
        <v/>
      </c>
      <c r="X260" s="39" t="str">
        <f t="shared" si="21"/>
        <v/>
      </c>
      <c r="Y260" s="39" t="str">
        <f t="shared" si="22"/>
        <v/>
      </c>
      <c r="Z260" s="39" t="str">
        <f t="shared" si="23"/>
        <v/>
      </c>
      <c r="AA260" s="39" t="str">
        <f>IF($B260="","",IF($O260&gt;0,resumen!$C$5," "))</f>
        <v/>
      </c>
      <c r="AB260" s="39" t="str">
        <f>IF($B260="","",IF($O260&gt;0,resumen!$C$7," "))</f>
        <v/>
      </c>
      <c r="AC260" s="39" t="str">
        <f>IF($B260="","",IF($O260&gt;0,resumen!$J$5," "))</f>
        <v/>
      </c>
    </row>
    <row r="261" spans="1:29" x14ac:dyDescent="0.25">
      <c r="A261" s="26"/>
      <c r="B261" s="83"/>
      <c r="C261" s="90" t="str">
        <f t="shared" si="24"/>
        <v/>
      </c>
      <c r="D261" s="83"/>
      <c r="E261" s="26"/>
      <c r="F261" s="26"/>
      <c r="G261" s="84"/>
      <c r="H261" s="30"/>
      <c r="I261" s="31"/>
      <c r="J261" s="32"/>
      <c r="K261" s="82"/>
      <c r="L261" s="83"/>
      <c r="M261" s="83"/>
      <c r="N261" s="83"/>
      <c r="O261" s="35" t="str">
        <f t="shared" si="20"/>
        <v/>
      </c>
      <c r="P261" s="91" t="str">
        <f>IF(K261="","",IFERROR(IF(VLOOKUP(K261,tablas!$P$3:$R$73,3,FALSE)="CEE","INCORRECTO","CORRECTO"),"CORRECTO"))</f>
        <v/>
      </c>
      <c r="Q261" s="83"/>
      <c r="R261" s="88"/>
      <c r="S261" s="89"/>
      <c r="T261" s="88"/>
      <c r="U261" s="83"/>
      <c r="V261" s="83"/>
      <c r="W261" s="65" t="str">
        <f>IF(B261="","",(O261/resumen!$F$10)*100)</f>
        <v/>
      </c>
      <c r="X261" s="39" t="str">
        <f t="shared" si="21"/>
        <v/>
      </c>
      <c r="Y261" s="39" t="str">
        <f t="shared" si="22"/>
        <v/>
      </c>
      <c r="Z261" s="39" t="str">
        <f t="shared" si="23"/>
        <v/>
      </c>
      <c r="AA261" s="39" t="str">
        <f>IF($B261="","",IF($O261&gt;0,resumen!$C$5," "))</f>
        <v/>
      </c>
      <c r="AB261" s="39" t="str">
        <f>IF($B261="","",IF($O261&gt;0,resumen!$C$7," "))</f>
        <v/>
      </c>
      <c r="AC261" s="39" t="str">
        <f>IF($B261="","",IF($O261&gt;0,resumen!$J$5," "))</f>
        <v/>
      </c>
    </row>
    <row r="262" spans="1:29" x14ac:dyDescent="0.25">
      <c r="A262" s="26"/>
      <c r="B262" s="83"/>
      <c r="C262" s="90" t="str">
        <f t="shared" si="24"/>
        <v/>
      </c>
      <c r="D262" s="83"/>
      <c r="E262" s="26"/>
      <c r="F262" s="26"/>
      <c r="G262" s="84"/>
      <c r="H262" s="30"/>
      <c r="I262" s="31"/>
      <c r="J262" s="32"/>
      <c r="K262" s="82"/>
      <c r="L262" s="83"/>
      <c r="M262" s="83"/>
      <c r="N262" s="83"/>
      <c r="O262" s="35" t="str">
        <f t="shared" si="20"/>
        <v/>
      </c>
      <c r="P262" s="91" t="str">
        <f>IF(K262="","",IFERROR(IF(VLOOKUP(K262,tablas!$P$3:$R$73,3,FALSE)="CEE","INCORRECTO","CORRECTO"),"CORRECTO"))</f>
        <v/>
      </c>
      <c r="Q262" s="83"/>
      <c r="R262" s="88"/>
      <c r="S262" s="89"/>
      <c r="T262" s="88"/>
      <c r="U262" s="83"/>
      <c r="V262" s="83"/>
      <c r="W262" s="65" t="str">
        <f>IF(B262="","",(O262/resumen!$F$10)*100)</f>
        <v/>
      </c>
      <c r="X262" s="39" t="str">
        <f t="shared" si="21"/>
        <v/>
      </c>
      <c r="Y262" s="39" t="str">
        <f t="shared" si="22"/>
        <v/>
      </c>
      <c r="Z262" s="39" t="str">
        <f t="shared" si="23"/>
        <v/>
      </c>
      <c r="AA262" s="39" t="str">
        <f>IF($B262="","",IF($O262&gt;0,resumen!$C$5," "))</f>
        <v/>
      </c>
      <c r="AB262" s="39" t="str">
        <f>IF($B262="","",IF($O262&gt;0,resumen!$C$7," "))</f>
        <v/>
      </c>
      <c r="AC262" s="39" t="str">
        <f>IF($B262="","",IF($O262&gt;0,resumen!$J$5," "))</f>
        <v/>
      </c>
    </row>
    <row r="263" spans="1:29" x14ac:dyDescent="0.25">
      <c r="A263" s="26"/>
      <c r="B263" s="83"/>
      <c r="C263" s="90" t="str">
        <f t="shared" si="24"/>
        <v/>
      </c>
      <c r="D263" s="83"/>
      <c r="E263" s="26"/>
      <c r="F263" s="26"/>
      <c r="G263" s="84"/>
      <c r="H263" s="30"/>
      <c r="I263" s="31"/>
      <c r="J263" s="32"/>
      <c r="K263" s="82"/>
      <c r="L263" s="83"/>
      <c r="M263" s="83"/>
      <c r="N263" s="83"/>
      <c r="O263" s="35" t="str">
        <f t="shared" si="20"/>
        <v/>
      </c>
      <c r="P263" s="91" t="str">
        <f>IF(K263="","",IFERROR(IF(VLOOKUP(K263,tablas!$P$3:$R$73,3,FALSE)="CEE","INCORRECTO","CORRECTO"),"CORRECTO"))</f>
        <v/>
      </c>
      <c r="Q263" s="83"/>
      <c r="R263" s="88"/>
      <c r="S263" s="89"/>
      <c r="T263" s="88"/>
      <c r="U263" s="83"/>
      <c r="V263" s="83"/>
      <c r="W263" s="65" t="str">
        <f>IF(B263="","",(O263/resumen!$F$10)*100)</f>
        <v/>
      </c>
      <c r="X263" s="39" t="str">
        <f t="shared" si="21"/>
        <v/>
      </c>
      <c r="Y263" s="39" t="str">
        <f t="shared" si="22"/>
        <v/>
      </c>
      <c r="Z263" s="39" t="str">
        <f t="shared" si="23"/>
        <v/>
      </c>
      <c r="AA263" s="39" t="str">
        <f>IF($B263="","",IF($O263&gt;0,resumen!$C$5," "))</f>
        <v/>
      </c>
      <c r="AB263" s="39" t="str">
        <f>IF($B263="","",IF($O263&gt;0,resumen!$C$7," "))</f>
        <v/>
      </c>
      <c r="AC263" s="39" t="str">
        <f>IF($B263="","",IF($O263&gt;0,resumen!$J$5," "))</f>
        <v/>
      </c>
    </row>
    <row r="264" spans="1:29" x14ac:dyDescent="0.25">
      <c r="A264" s="26"/>
      <c r="B264" s="83"/>
      <c r="C264" s="90" t="str">
        <f t="shared" si="24"/>
        <v/>
      </c>
      <c r="D264" s="83"/>
      <c r="E264" s="26"/>
      <c r="F264" s="26"/>
      <c r="G264" s="84"/>
      <c r="H264" s="30"/>
      <c r="I264" s="31"/>
      <c r="J264" s="32"/>
      <c r="K264" s="82"/>
      <c r="L264" s="83"/>
      <c r="M264" s="83"/>
      <c r="N264" s="83"/>
      <c r="O264" s="35" t="str">
        <f t="shared" si="20"/>
        <v/>
      </c>
      <c r="P264" s="91" t="str">
        <f>IF(K264="","",IFERROR(IF(VLOOKUP(K264,tablas!$P$3:$R$73,3,FALSE)="CEE","INCORRECTO","CORRECTO"),"CORRECTO"))</f>
        <v/>
      </c>
      <c r="Q264" s="83"/>
      <c r="R264" s="88"/>
      <c r="S264" s="89"/>
      <c r="T264" s="88"/>
      <c r="U264" s="83"/>
      <c r="V264" s="83"/>
      <c r="W264" s="65" t="str">
        <f>IF(B264="","",(O264/resumen!$F$10)*100)</f>
        <v/>
      </c>
      <c r="X264" s="39" t="str">
        <f t="shared" si="21"/>
        <v/>
      </c>
      <c r="Y264" s="39" t="str">
        <f t="shared" si="22"/>
        <v/>
      </c>
      <c r="Z264" s="39" t="str">
        <f t="shared" si="23"/>
        <v/>
      </c>
      <c r="AA264" s="39" t="str">
        <f>IF($B264="","",IF($O264&gt;0,resumen!$C$5," "))</f>
        <v/>
      </c>
      <c r="AB264" s="39" t="str">
        <f>IF($B264="","",IF($O264&gt;0,resumen!$C$7," "))</f>
        <v/>
      </c>
      <c r="AC264" s="39" t="str">
        <f>IF($B264="","",IF($O264&gt;0,resumen!$J$5," "))</f>
        <v/>
      </c>
    </row>
    <row r="265" spans="1:29" x14ac:dyDescent="0.25">
      <c r="A265" s="26"/>
      <c r="B265" s="83"/>
      <c r="C265" s="90" t="str">
        <f t="shared" si="24"/>
        <v/>
      </c>
      <c r="D265" s="83"/>
      <c r="E265" s="26"/>
      <c r="F265" s="26"/>
      <c r="G265" s="84"/>
      <c r="H265" s="30"/>
      <c r="I265" s="31"/>
      <c r="J265" s="32"/>
      <c r="K265" s="82"/>
      <c r="L265" s="83"/>
      <c r="M265" s="83"/>
      <c r="N265" s="83"/>
      <c r="O265" s="35" t="str">
        <f t="shared" si="20"/>
        <v/>
      </c>
      <c r="P265" s="91" t="str">
        <f>IF(K265="","",IFERROR(IF(VLOOKUP(K265,tablas!$P$3:$R$73,3,FALSE)="CEE","INCORRECTO","CORRECTO"),"CORRECTO"))</f>
        <v/>
      </c>
      <c r="Q265" s="83"/>
      <c r="R265" s="88"/>
      <c r="S265" s="89"/>
      <c r="T265" s="88"/>
      <c r="U265" s="83"/>
      <c r="V265" s="83"/>
      <c r="W265" s="65" t="str">
        <f>IF(B265="","",(O265/resumen!$F$10)*100)</f>
        <v/>
      </c>
      <c r="X265" s="39" t="str">
        <f t="shared" si="21"/>
        <v/>
      </c>
      <c r="Y265" s="39" t="str">
        <f t="shared" si="22"/>
        <v/>
      </c>
      <c r="Z265" s="39" t="str">
        <f t="shared" si="23"/>
        <v/>
      </c>
      <c r="AA265" s="39" t="str">
        <f>IF($B265="","",IF($O265&gt;0,resumen!$C$5," "))</f>
        <v/>
      </c>
      <c r="AB265" s="39" t="str">
        <f>IF($B265="","",IF($O265&gt;0,resumen!$C$7," "))</f>
        <v/>
      </c>
      <c r="AC265" s="39" t="str">
        <f>IF($B265="","",IF($O265&gt;0,resumen!$J$5," "))</f>
        <v/>
      </c>
    </row>
    <row r="266" spans="1:29" x14ac:dyDescent="0.25">
      <c r="A266" s="26"/>
      <c r="B266" s="83"/>
      <c r="C266" s="90" t="str">
        <f t="shared" si="24"/>
        <v/>
      </c>
      <c r="D266" s="83"/>
      <c r="E266" s="26"/>
      <c r="F266" s="26"/>
      <c r="G266" s="84"/>
      <c r="H266" s="30"/>
      <c r="I266" s="31"/>
      <c r="J266" s="32"/>
      <c r="K266" s="82"/>
      <c r="L266" s="83"/>
      <c r="M266" s="83"/>
      <c r="N266" s="34"/>
      <c r="O266" s="35" t="str">
        <f t="shared" si="20"/>
        <v/>
      </c>
      <c r="P266" s="91" t="str">
        <f>IF(K266="","",IFERROR(IF(VLOOKUP(K266,tablas!$P$3:$R$73,3,FALSE)="CEE","INCORRECTO","CORRECTO"),"CORRECTO"))</f>
        <v/>
      </c>
      <c r="Q266" s="83"/>
      <c r="R266" s="88"/>
      <c r="S266" s="89"/>
      <c r="T266" s="88"/>
      <c r="U266" s="83"/>
      <c r="V266" s="83"/>
      <c r="W266" s="65" t="str">
        <f>IF(B266="","",(O266/resumen!$F$10)*100)</f>
        <v/>
      </c>
      <c r="X266" s="39" t="str">
        <f t="shared" si="21"/>
        <v/>
      </c>
      <c r="Y266" s="39" t="str">
        <f t="shared" si="22"/>
        <v/>
      </c>
      <c r="Z266" s="39" t="str">
        <f t="shared" si="23"/>
        <v/>
      </c>
      <c r="AA266" s="39" t="str">
        <f>IF($B266="","",IF($O266&gt;0,resumen!$C$5," "))</f>
        <v/>
      </c>
      <c r="AB266" s="39" t="str">
        <f>IF($B266="","",IF($O266&gt;0,resumen!$C$7," "))</f>
        <v/>
      </c>
      <c r="AC266" s="39" t="str">
        <f>IF($B266="","",IF($O266&gt;0,resumen!$J$5," "))</f>
        <v/>
      </c>
    </row>
    <row r="267" spans="1:29" x14ac:dyDescent="0.25">
      <c r="A267" s="26"/>
      <c r="B267" s="83"/>
      <c r="C267" s="90" t="str">
        <f t="shared" si="24"/>
        <v/>
      </c>
      <c r="D267" s="83"/>
      <c r="E267" s="26"/>
      <c r="F267" s="26"/>
      <c r="G267" s="84"/>
      <c r="H267" s="30"/>
      <c r="I267" s="31"/>
      <c r="J267" s="32"/>
      <c r="K267" s="82"/>
      <c r="L267" s="83"/>
      <c r="M267" s="83"/>
      <c r="N267" s="34"/>
      <c r="O267" s="35" t="str">
        <f t="shared" si="20"/>
        <v/>
      </c>
      <c r="P267" s="91" t="str">
        <f>IF(K267="","",IFERROR(IF(VLOOKUP(K267,tablas!$P$3:$R$73,3,FALSE)="CEE","INCORRECTO","CORRECTO"),"CORRECTO"))</f>
        <v/>
      </c>
      <c r="Q267" s="83"/>
      <c r="R267" s="88"/>
      <c r="S267" s="89"/>
      <c r="T267" s="88"/>
      <c r="U267" s="83"/>
      <c r="V267" s="83"/>
      <c r="W267" s="65" t="str">
        <f>IF(B267="","",(O267/resumen!$F$10)*100)</f>
        <v/>
      </c>
      <c r="X267" s="39" t="str">
        <f t="shared" si="21"/>
        <v/>
      </c>
      <c r="Y267" s="39" t="str">
        <f t="shared" si="22"/>
        <v/>
      </c>
      <c r="Z267" s="39" t="str">
        <f t="shared" si="23"/>
        <v/>
      </c>
      <c r="AA267" s="39" t="str">
        <f>IF($B267="","",IF($O267&gt;0,resumen!$C$5," "))</f>
        <v/>
      </c>
      <c r="AB267" s="39" t="str">
        <f>IF($B267="","",IF($O267&gt;0,resumen!$C$7," "))</f>
        <v/>
      </c>
      <c r="AC267" s="39" t="str">
        <f>IF($B267="","",IF($O267&gt;0,resumen!$J$5," "))</f>
        <v/>
      </c>
    </row>
    <row r="268" spans="1:29" x14ac:dyDescent="0.25">
      <c r="A268" s="26"/>
      <c r="B268" s="83"/>
      <c r="C268" s="90" t="str">
        <f t="shared" si="24"/>
        <v/>
      </c>
      <c r="D268" s="83"/>
      <c r="E268" s="26"/>
      <c r="F268" s="26"/>
      <c r="G268" s="84"/>
      <c r="H268" s="30"/>
      <c r="I268" s="31"/>
      <c r="J268" s="32"/>
      <c r="K268" s="82"/>
      <c r="L268" s="83"/>
      <c r="M268" s="83"/>
      <c r="N268" s="34"/>
      <c r="O268" s="35" t="str">
        <f t="shared" si="20"/>
        <v/>
      </c>
      <c r="P268" s="91" t="str">
        <f>IF(K268="","",IFERROR(IF(VLOOKUP(K268,tablas!$P$3:$R$73,3,FALSE)="CEE","INCORRECTO","CORRECTO"),"CORRECTO"))</f>
        <v/>
      </c>
      <c r="Q268" s="83"/>
      <c r="R268" s="88"/>
      <c r="S268" s="89"/>
      <c r="T268" s="88"/>
      <c r="U268" s="83"/>
      <c r="V268" s="83"/>
      <c r="W268" s="65" t="str">
        <f>IF(B268="","",(O268/resumen!$F$10)*100)</f>
        <v/>
      </c>
      <c r="X268" s="39" t="str">
        <f t="shared" si="21"/>
        <v/>
      </c>
      <c r="Y268" s="39" t="str">
        <f t="shared" si="22"/>
        <v/>
      </c>
      <c r="Z268" s="39" t="str">
        <f t="shared" si="23"/>
        <v/>
      </c>
      <c r="AA268" s="39" t="str">
        <f>IF($B268="","",IF($O268&gt;0,resumen!$C$5," "))</f>
        <v/>
      </c>
      <c r="AB268" s="39" t="str">
        <f>IF($B268="","",IF($O268&gt;0,resumen!$C$7," "))</f>
        <v/>
      </c>
      <c r="AC268" s="39" t="str">
        <f>IF($B268="","",IF($O268&gt;0,resumen!$J$5," "))</f>
        <v/>
      </c>
    </row>
    <row r="269" spans="1:29" x14ac:dyDescent="0.25">
      <c r="A269" s="26"/>
      <c r="B269" s="83"/>
      <c r="C269" s="90" t="str">
        <f t="shared" si="24"/>
        <v/>
      </c>
      <c r="D269" s="83"/>
      <c r="E269" s="26"/>
      <c r="F269" s="26"/>
      <c r="G269" s="84"/>
      <c r="H269" s="30"/>
      <c r="I269" s="31"/>
      <c r="J269" s="32"/>
      <c r="K269" s="82"/>
      <c r="L269" s="83"/>
      <c r="M269" s="83"/>
      <c r="N269" s="34"/>
      <c r="O269" s="35" t="str">
        <f t="shared" si="20"/>
        <v/>
      </c>
      <c r="P269" s="91" t="str">
        <f>IF(K269="","",IFERROR(IF(VLOOKUP(K269,tablas!$P$3:$R$73,3,FALSE)="CEE","INCORRECTO","CORRECTO"),"CORRECTO"))</f>
        <v/>
      </c>
      <c r="Q269" s="83"/>
      <c r="R269" s="88"/>
      <c r="S269" s="89"/>
      <c r="T269" s="88"/>
      <c r="U269" s="83"/>
      <c r="V269" s="83"/>
      <c r="W269" s="65" t="str">
        <f>IF(B269="","",(O269/resumen!$F$10)*100)</f>
        <v/>
      </c>
      <c r="X269" s="39" t="str">
        <f t="shared" si="21"/>
        <v/>
      </c>
      <c r="Y269" s="39" t="str">
        <f t="shared" si="22"/>
        <v/>
      </c>
      <c r="Z269" s="39" t="str">
        <f t="shared" si="23"/>
        <v/>
      </c>
      <c r="AA269" s="39" t="str">
        <f>IF($B269="","",IF($O269&gt;0,resumen!$C$5," "))</f>
        <v/>
      </c>
      <c r="AB269" s="39" t="str">
        <f>IF($B269="","",IF($O269&gt;0,resumen!$C$7," "))</f>
        <v/>
      </c>
      <c r="AC269" s="39" t="str">
        <f>IF($B269="","",IF($O269&gt;0,resumen!$J$5," "))</f>
        <v/>
      </c>
    </row>
    <row r="270" spans="1:29" x14ac:dyDescent="0.25">
      <c r="A270" s="26"/>
      <c r="B270" s="83"/>
      <c r="C270" s="90" t="str">
        <f t="shared" si="24"/>
        <v/>
      </c>
      <c r="D270" s="83"/>
      <c r="E270" s="26"/>
      <c r="F270" s="26"/>
      <c r="G270" s="84"/>
      <c r="H270" s="30"/>
      <c r="I270" s="31"/>
      <c r="J270" s="32"/>
      <c r="K270" s="82"/>
      <c r="L270" s="83"/>
      <c r="M270" s="83"/>
      <c r="N270" s="34"/>
      <c r="O270" s="35" t="str">
        <f t="shared" si="20"/>
        <v/>
      </c>
      <c r="P270" s="91" t="str">
        <f>IF(K270="","",IFERROR(IF(VLOOKUP(K270,tablas!$P$3:$R$73,3,FALSE)="CEE","INCORRECTO","CORRECTO"),"CORRECTO"))</f>
        <v/>
      </c>
      <c r="Q270" s="83"/>
      <c r="R270" s="88"/>
      <c r="S270" s="89"/>
      <c r="T270" s="88"/>
      <c r="U270" s="83"/>
      <c r="V270" s="83"/>
      <c r="W270" s="65" t="str">
        <f>IF(B270="","",(O270/resumen!$F$10)*100)</f>
        <v/>
      </c>
      <c r="X270" s="39" t="str">
        <f t="shared" si="21"/>
        <v/>
      </c>
      <c r="Y270" s="39" t="str">
        <f t="shared" si="22"/>
        <v/>
      </c>
      <c r="Z270" s="39" t="str">
        <f t="shared" si="23"/>
        <v/>
      </c>
      <c r="AA270" s="39" t="str">
        <f>IF($B270="","",IF($O270&gt;0,resumen!$C$5," "))</f>
        <v/>
      </c>
      <c r="AB270" s="39" t="str">
        <f>IF($B270="","",IF($O270&gt;0,resumen!$C$7," "))</f>
        <v/>
      </c>
      <c r="AC270" s="39" t="str">
        <f>IF($B270="","",IF($O270&gt;0,resumen!$J$5," "))</f>
        <v/>
      </c>
    </row>
    <row r="271" spans="1:29" x14ac:dyDescent="0.25">
      <c r="A271" s="26"/>
      <c r="B271" s="83"/>
      <c r="C271" s="90" t="str">
        <f t="shared" si="24"/>
        <v/>
      </c>
      <c r="D271" s="83"/>
      <c r="E271" s="26"/>
      <c r="F271" s="26"/>
      <c r="G271" s="84"/>
      <c r="H271" s="30"/>
      <c r="I271" s="31"/>
      <c r="J271" s="32"/>
      <c r="K271" s="82"/>
      <c r="L271" s="83"/>
      <c r="M271" s="83"/>
      <c r="N271" s="34"/>
      <c r="O271" s="35" t="str">
        <f t="shared" si="20"/>
        <v/>
      </c>
      <c r="P271" s="91" t="str">
        <f>IF(K271="","",IFERROR(IF(VLOOKUP(K271,tablas!$P$3:$R$73,3,FALSE)="CEE","INCORRECTO","CORRECTO"),"CORRECTO"))</f>
        <v/>
      </c>
      <c r="Q271" s="83"/>
      <c r="R271" s="88"/>
      <c r="S271" s="89"/>
      <c r="T271" s="88"/>
      <c r="U271" s="83"/>
      <c r="V271" s="83"/>
      <c r="W271" s="65" t="str">
        <f>IF(B271="","",(O271/resumen!$F$10)*100)</f>
        <v/>
      </c>
      <c r="X271" s="39" t="str">
        <f t="shared" si="21"/>
        <v/>
      </c>
      <c r="Y271" s="39" t="str">
        <f t="shared" si="22"/>
        <v/>
      </c>
      <c r="Z271" s="39" t="str">
        <f t="shared" si="23"/>
        <v/>
      </c>
      <c r="AA271" s="39" t="str">
        <f>IF($B271="","",IF($O271&gt;0,resumen!$C$5," "))</f>
        <v/>
      </c>
      <c r="AB271" s="39" t="str">
        <f>IF($B271="","",IF($O271&gt;0,resumen!$C$7," "))</f>
        <v/>
      </c>
      <c r="AC271" s="39" t="str">
        <f>IF($B271="","",IF($O271&gt;0,resumen!$J$5," "))</f>
        <v/>
      </c>
    </row>
    <row r="272" spans="1:29" x14ac:dyDescent="0.25">
      <c r="A272" s="26"/>
      <c r="B272" s="83"/>
      <c r="C272" s="90" t="str">
        <f t="shared" si="24"/>
        <v/>
      </c>
      <c r="D272" s="83"/>
      <c r="E272" s="26"/>
      <c r="F272" s="26"/>
      <c r="G272" s="84"/>
      <c r="H272" s="30"/>
      <c r="I272" s="31"/>
      <c r="J272" s="32"/>
      <c r="K272" s="82"/>
      <c r="L272" s="83"/>
      <c r="M272" s="83"/>
      <c r="N272" s="34"/>
      <c r="O272" s="35" t="str">
        <f t="shared" si="20"/>
        <v/>
      </c>
      <c r="P272" s="91" t="str">
        <f>IF(K272="","",IFERROR(IF(VLOOKUP(K272,tablas!$P$3:$R$73,3,FALSE)="CEE","INCORRECTO","CORRECTO"),"CORRECTO"))</f>
        <v/>
      </c>
      <c r="Q272" s="83"/>
      <c r="R272" s="88"/>
      <c r="S272" s="89"/>
      <c r="T272" s="88"/>
      <c r="U272" s="83"/>
      <c r="V272" s="83"/>
      <c r="W272" s="65" t="str">
        <f>IF(B272="","",(O272/resumen!$F$10)*100)</f>
        <v/>
      </c>
      <c r="X272" s="39" t="str">
        <f t="shared" si="21"/>
        <v/>
      </c>
      <c r="Y272" s="39" t="str">
        <f t="shared" si="22"/>
        <v/>
      </c>
      <c r="Z272" s="39" t="str">
        <f t="shared" si="23"/>
        <v/>
      </c>
      <c r="AA272" s="39" t="str">
        <f>IF($B272="","",IF($O272&gt;0,resumen!$C$5," "))</f>
        <v/>
      </c>
      <c r="AB272" s="39" t="str">
        <f>IF($B272="","",IF($O272&gt;0,resumen!$C$7," "))</f>
        <v/>
      </c>
      <c r="AC272" s="39" t="str">
        <f>IF($B272="","",IF($O272&gt;0,resumen!$J$5," "))</f>
        <v/>
      </c>
    </row>
    <row r="273" spans="1:29" x14ac:dyDescent="0.25">
      <c r="A273" s="26"/>
      <c r="B273" s="83"/>
      <c r="C273" s="90" t="str">
        <f t="shared" si="24"/>
        <v/>
      </c>
      <c r="D273" s="83"/>
      <c r="E273" s="26"/>
      <c r="F273" s="26"/>
      <c r="G273" s="84"/>
      <c r="H273" s="30"/>
      <c r="I273" s="31"/>
      <c r="J273" s="32"/>
      <c r="K273" s="82"/>
      <c r="L273" s="83"/>
      <c r="M273" s="83"/>
      <c r="N273" s="34"/>
      <c r="O273" s="35" t="str">
        <f t="shared" si="20"/>
        <v/>
      </c>
      <c r="P273" s="91" t="str">
        <f>IF(K273="","",IFERROR(IF(VLOOKUP(K273,tablas!$P$3:$R$73,3,FALSE)="CEE","INCORRECTO","CORRECTO"),"CORRECTO"))</f>
        <v/>
      </c>
      <c r="Q273" s="83"/>
      <c r="R273" s="88"/>
      <c r="S273" s="89"/>
      <c r="T273" s="88"/>
      <c r="U273" s="83"/>
      <c r="V273" s="83"/>
      <c r="W273" s="65" t="str">
        <f>IF(B273="","",(O273/resumen!$F$10)*100)</f>
        <v/>
      </c>
      <c r="X273" s="39" t="str">
        <f t="shared" si="21"/>
        <v/>
      </c>
      <c r="Y273" s="39" t="str">
        <f t="shared" si="22"/>
        <v/>
      </c>
      <c r="Z273" s="39" t="str">
        <f t="shared" si="23"/>
        <v/>
      </c>
      <c r="AA273" s="39" t="str">
        <f>IF($B273="","",IF($O273&gt;0,resumen!$C$5," "))</f>
        <v/>
      </c>
      <c r="AB273" s="39" t="str">
        <f>IF($B273="","",IF($O273&gt;0,resumen!$C$7," "))</f>
        <v/>
      </c>
      <c r="AC273" s="39" t="str">
        <f>IF($B273="","",IF($O273&gt;0,resumen!$J$5," "))</f>
        <v/>
      </c>
    </row>
    <row r="274" spans="1:29" x14ac:dyDescent="0.25">
      <c r="A274" s="26"/>
      <c r="B274" s="83"/>
      <c r="C274" s="90" t="str">
        <f t="shared" si="24"/>
        <v/>
      </c>
      <c r="D274" s="83"/>
      <c r="E274" s="26"/>
      <c r="F274" s="26"/>
      <c r="G274" s="84"/>
      <c r="H274" s="30"/>
      <c r="I274" s="31"/>
      <c r="J274" s="32"/>
      <c r="K274" s="82"/>
      <c r="L274" s="83"/>
      <c r="M274" s="83"/>
      <c r="N274" s="34"/>
      <c r="O274" s="35" t="str">
        <f t="shared" si="20"/>
        <v/>
      </c>
      <c r="P274" s="91" t="str">
        <f>IF(K274="","",IFERROR(IF(VLOOKUP(K274,tablas!$P$3:$R$73,3,FALSE)="CEE","INCORRECTO","CORRECTO"),"CORRECTO"))</f>
        <v/>
      </c>
      <c r="Q274" s="83"/>
      <c r="R274" s="88"/>
      <c r="S274" s="89"/>
      <c r="T274" s="88"/>
      <c r="U274" s="83"/>
      <c r="V274" s="83"/>
      <c r="W274" s="65" t="str">
        <f>IF(B274="","",(O274/resumen!$F$10)*100)</f>
        <v/>
      </c>
      <c r="X274" s="39" t="str">
        <f t="shared" si="21"/>
        <v/>
      </c>
      <c r="Y274" s="39" t="str">
        <f t="shared" si="22"/>
        <v/>
      </c>
      <c r="Z274" s="39" t="str">
        <f t="shared" si="23"/>
        <v/>
      </c>
      <c r="AA274" s="39" t="str">
        <f>IF($B274="","",IF($O274&gt;0,resumen!$C$5," "))</f>
        <v/>
      </c>
      <c r="AB274" s="39" t="str">
        <f>IF($B274="","",IF($O274&gt;0,resumen!$C$7," "))</f>
        <v/>
      </c>
      <c r="AC274" s="39" t="str">
        <f>IF($B274="","",IF($O274&gt;0,resumen!$J$5," "))</f>
        <v/>
      </c>
    </row>
    <row r="275" spans="1:29" x14ac:dyDescent="0.25">
      <c r="A275" s="26"/>
      <c r="B275" s="83"/>
      <c r="C275" s="90" t="str">
        <f t="shared" si="24"/>
        <v/>
      </c>
      <c r="D275" s="83"/>
      <c r="E275" s="26"/>
      <c r="F275" s="26"/>
      <c r="G275" s="84"/>
      <c r="H275" s="30"/>
      <c r="I275" s="31"/>
      <c r="J275" s="32"/>
      <c r="K275" s="82"/>
      <c r="L275" s="83"/>
      <c r="M275" s="83"/>
      <c r="N275" s="34"/>
      <c r="O275" s="35" t="str">
        <f t="shared" si="20"/>
        <v/>
      </c>
      <c r="P275" s="91" t="str">
        <f>IF(K275="","",IFERROR(IF(VLOOKUP(K275,tablas!$P$3:$R$73,3,FALSE)="CEE","INCORRECTO","CORRECTO"),"CORRECTO"))</f>
        <v/>
      </c>
      <c r="Q275" s="83"/>
      <c r="R275" s="88"/>
      <c r="S275" s="89"/>
      <c r="T275" s="88"/>
      <c r="U275" s="83"/>
      <c r="V275" s="83"/>
      <c r="W275" s="65" t="str">
        <f>IF(B275="","",(O275/resumen!$F$10)*100)</f>
        <v/>
      </c>
      <c r="X275" s="39" t="str">
        <f t="shared" si="21"/>
        <v/>
      </c>
      <c r="Y275" s="39" t="str">
        <f t="shared" si="22"/>
        <v/>
      </c>
      <c r="Z275" s="39" t="str">
        <f t="shared" si="23"/>
        <v/>
      </c>
      <c r="AA275" s="39" t="str">
        <f>IF($B275="","",IF($O275&gt;0,resumen!$C$5," "))</f>
        <v/>
      </c>
      <c r="AB275" s="39" t="str">
        <f>IF($B275="","",IF($O275&gt;0,resumen!$C$7," "))</f>
        <v/>
      </c>
      <c r="AC275" s="39" t="str">
        <f>IF($B275="","",IF($O275&gt;0,resumen!$J$5," "))</f>
        <v/>
      </c>
    </row>
    <row r="276" spans="1:29" x14ac:dyDescent="0.25">
      <c r="A276" s="26"/>
      <c r="B276" s="83"/>
      <c r="C276" s="90" t="str">
        <f t="shared" si="24"/>
        <v/>
      </c>
      <c r="D276" s="83"/>
      <c r="E276" s="26"/>
      <c r="F276" s="26"/>
      <c r="G276" s="84"/>
      <c r="H276" s="30"/>
      <c r="I276" s="31"/>
      <c r="J276" s="32"/>
      <c r="K276" s="82"/>
      <c r="L276" s="83"/>
      <c r="M276" s="83"/>
      <c r="N276" s="34"/>
      <c r="O276" s="35" t="str">
        <f t="shared" si="20"/>
        <v/>
      </c>
      <c r="P276" s="91" t="str">
        <f>IF(K276="","",IFERROR(IF(VLOOKUP(K276,tablas!$P$3:$R$73,3,FALSE)="CEE","INCORRECTO","CORRECTO"),"CORRECTO"))</f>
        <v/>
      </c>
      <c r="Q276" s="83"/>
      <c r="R276" s="88"/>
      <c r="S276" s="89"/>
      <c r="T276" s="88"/>
      <c r="U276" s="83"/>
      <c r="V276" s="83"/>
      <c r="W276" s="65" t="str">
        <f>IF(B276="","",(O276/resumen!$F$10)*100)</f>
        <v/>
      </c>
      <c r="X276" s="39" t="str">
        <f t="shared" si="21"/>
        <v/>
      </c>
      <c r="Y276" s="39" t="str">
        <f t="shared" si="22"/>
        <v/>
      </c>
      <c r="Z276" s="39" t="str">
        <f t="shared" si="23"/>
        <v/>
      </c>
      <c r="AA276" s="39" t="str">
        <f>IF($B276="","",IF($O276&gt;0,resumen!$C$5," "))</f>
        <v/>
      </c>
      <c r="AB276" s="39" t="str">
        <f>IF($B276="","",IF($O276&gt;0,resumen!$C$7," "))</f>
        <v/>
      </c>
      <c r="AC276" s="39" t="str">
        <f>IF($B276="","",IF($O276&gt;0,resumen!$J$5," "))</f>
        <v/>
      </c>
    </row>
    <row r="277" spans="1:29" x14ac:dyDescent="0.25">
      <c r="A277" s="26"/>
      <c r="B277" s="83"/>
      <c r="C277" s="90" t="str">
        <f t="shared" si="24"/>
        <v/>
      </c>
      <c r="D277" s="83"/>
      <c r="E277" s="26"/>
      <c r="F277" s="26"/>
      <c r="G277" s="84"/>
      <c r="H277" s="30"/>
      <c r="I277" s="31"/>
      <c r="J277" s="32"/>
      <c r="K277" s="82"/>
      <c r="L277" s="83"/>
      <c r="M277" s="83"/>
      <c r="N277" s="34"/>
      <c r="O277" s="35" t="str">
        <f t="shared" si="20"/>
        <v/>
      </c>
      <c r="P277" s="91" t="str">
        <f>IF(K277="","",IFERROR(IF(VLOOKUP(K277,tablas!$P$3:$R$73,3,FALSE)="CEE","INCORRECTO","CORRECTO"),"CORRECTO"))</f>
        <v/>
      </c>
      <c r="Q277" s="83"/>
      <c r="R277" s="88"/>
      <c r="S277" s="89"/>
      <c r="T277" s="88"/>
      <c r="U277" s="83"/>
      <c r="V277" s="83"/>
      <c r="W277" s="65" t="str">
        <f>IF(B277="","",(O277/resumen!$F$10)*100)</f>
        <v/>
      </c>
      <c r="X277" s="39" t="str">
        <f t="shared" si="21"/>
        <v/>
      </c>
      <c r="Y277" s="39" t="str">
        <f t="shared" si="22"/>
        <v/>
      </c>
      <c r="Z277" s="39" t="str">
        <f t="shared" si="23"/>
        <v/>
      </c>
      <c r="AA277" s="39" t="str">
        <f>IF($B277="","",IF($O277&gt;0,resumen!$C$5," "))</f>
        <v/>
      </c>
      <c r="AB277" s="39" t="str">
        <f>IF($B277="","",IF($O277&gt;0,resumen!$C$7," "))</f>
        <v/>
      </c>
      <c r="AC277" s="39" t="str">
        <f>IF($B277="","",IF($O277&gt;0,resumen!$J$5," "))</f>
        <v/>
      </c>
    </row>
    <row r="278" spans="1:29" x14ac:dyDescent="0.25">
      <c r="A278" s="26"/>
      <c r="B278" s="83"/>
      <c r="C278" s="90" t="str">
        <f t="shared" si="24"/>
        <v/>
      </c>
      <c r="D278" s="83"/>
      <c r="E278" s="26"/>
      <c r="F278" s="26"/>
      <c r="G278" s="84"/>
      <c r="H278" s="30"/>
      <c r="I278" s="31"/>
      <c r="J278" s="32"/>
      <c r="K278" s="82"/>
      <c r="L278" s="83"/>
      <c r="M278" s="83"/>
      <c r="N278" s="34"/>
      <c r="O278" s="35" t="str">
        <f t="shared" si="20"/>
        <v/>
      </c>
      <c r="P278" s="91" t="str">
        <f>IF(K278="","",IFERROR(IF(VLOOKUP(K278,tablas!$P$3:$R$73,3,FALSE)="CEE","INCORRECTO","CORRECTO"),"CORRECTO"))</f>
        <v/>
      </c>
      <c r="Q278" s="83"/>
      <c r="R278" s="88"/>
      <c r="S278" s="89"/>
      <c r="T278" s="88"/>
      <c r="U278" s="83"/>
      <c r="V278" s="83"/>
      <c r="W278" s="65" t="str">
        <f>IF(B278="","",(O278/resumen!$F$10)*100)</f>
        <v/>
      </c>
      <c r="X278" s="39" t="str">
        <f t="shared" si="21"/>
        <v/>
      </c>
      <c r="Y278" s="39" t="str">
        <f t="shared" si="22"/>
        <v/>
      </c>
      <c r="Z278" s="39" t="str">
        <f t="shared" si="23"/>
        <v/>
      </c>
      <c r="AA278" s="39" t="str">
        <f>IF($B278="","",IF($O278&gt;0,resumen!$C$5," "))</f>
        <v/>
      </c>
      <c r="AB278" s="39" t="str">
        <f>IF($B278="","",IF($O278&gt;0,resumen!$C$7," "))</f>
        <v/>
      </c>
      <c r="AC278" s="39" t="str">
        <f>IF($B278="","",IF($O278&gt;0,resumen!$J$5," "))</f>
        <v/>
      </c>
    </row>
    <row r="279" spans="1:29" x14ac:dyDescent="0.25">
      <c r="A279" s="26"/>
      <c r="B279" s="83"/>
      <c r="C279" s="90" t="str">
        <f t="shared" si="24"/>
        <v/>
      </c>
      <c r="D279" s="83"/>
      <c r="E279" s="26"/>
      <c r="F279" s="26"/>
      <c r="G279" s="84"/>
      <c r="H279" s="30"/>
      <c r="I279" s="31"/>
      <c r="J279" s="32"/>
      <c r="K279" s="82"/>
      <c r="L279" s="83"/>
      <c r="M279" s="83"/>
      <c r="N279" s="34"/>
      <c r="O279" s="35" t="str">
        <f t="shared" si="20"/>
        <v/>
      </c>
      <c r="P279" s="91" t="str">
        <f>IF(K279="","",IFERROR(IF(VLOOKUP(K279,tablas!$P$3:$R$73,3,FALSE)="CEE","INCORRECTO","CORRECTO"),"CORRECTO"))</f>
        <v/>
      </c>
      <c r="Q279" s="83"/>
      <c r="R279" s="88"/>
      <c r="S279" s="89"/>
      <c r="T279" s="88"/>
      <c r="U279" s="83"/>
      <c r="V279" s="83"/>
      <c r="W279" s="65" t="str">
        <f>IF(B279="","",(O279/resumen!$F$10)*100)</f>
        <v/>
      </c>
      <c r="X279" s="39" t="str">
        <f t="shared" si="21"/>
        <v/>
      </c>
      <c r="Y279" s="39" t="str">
        <f t="shared" si="22"/>
        <v/>
      </c>
      <c r="Z279" s="39" t="str">
        <f t="shared" si="23"/>
        <v/>
      </c>
      <c r="AA279" s="39" t="str">
        <f>IF($B279="","",IF($O279&gt;0,resumen!$C$5," "))</f>
        <v/>
      </c>
      <c r="AB279" s="39" t="str">
        <f>IF($B279="","",IF($O279&gt;0,resumen!$C$7," "))</f>
        <v/>
      </c>
      <c r="AC279" s="39" t="str">
        <f>IF($B279="","",IF($O279&gt;0,resumen!$J$5," "))</f>
        <v/>
      </c>
    </row>
    <row r="280" spans="1:29" x14ac:dyDescent="0.25">
      <c r="A280" s="26"/>
      <c r="B280" s="83"/>
      <c r="C280" s="90" t="str">
        <f t="shared" si="24"/>
        <v/>
      </c>
      <c r="D280" s="83"/>
      <c r="E280" s="26"/>
      <c r="F280" s="26"/>
      <c r="G280" s="84"/>
      <c r="H280" s="30"/>
      <c r="I280" s="31"/>
      <c r="J280" s="32"/>
      <c r="K280" s="82"/>
      <c r="L280" s="83"/>
      <c r="M280" s="83"/>
      <c r="N280" s="34"/>
      <c r="O280" s="35" t="str">
        <f t="shared" si="20"/>
        <v/>
      </c>
      <c r="P280" s="91" t="str">
        <f>IF(K280="","",IFERROR(IF(VLOOKUP(K280,tablas!$P$3:$R$73,3,FALSE)="CEE","INCORRECTO","CORRECTO"),"CORRECTO"))</f>
        <v/>
      </c>
      <c r="Q280" s="83"/>
      <c r="R280" s="88"/>
      <c r="S280" s="89"/>
      <c r="T280" s="88"/>
      <c r="U280" s="83"/>
      <c r="V280" s="83"/>
      <c r="W280" s="65" t="str">
        <f>IF(B280="","",(O280/resumen!$F$10)*100)</f>
        <v/>
      </c>
      <c r="X280" s="39" t="str">
        <f t="shared" si="21"/>
        <v/>
      </c>
      <c r="Y280" s="39" t="str">
        <f t="shared" si="22"/>
        <v/>
      </c>
      <c r="Z280" s="39" t="str">
        <f t="shared" si="23"/>
        <v/>
      </c>
      <c r="AA280" s="39" t="str">
        <f>IF($B280="","",IF($O280&gt;0,resumen!$C$5," "))</f>
        <v/>
      </c>
      <c r="AB280" s="39" t="str">
        <f>IF($B280="","",IF($O280&gt;0,resumen!$C$7," "))</f>
        <v/>
      </c>
      <c r="AC280" s="39" t="str">
        <f>IF($B280="","",IF($O280&gt;0,resumen!$J$5," "))</f>
        <v/>
      </c>
    </row>
    <row r="281" spans="1:29" x14ac:dyDescent="0.25">
      <c r="A281" s="26"/>
      <c r="B281" s="83"/>
      <c r="C281" s="90" t="str">
        <f t="shared" si="24"/>
        <v/>
      </c>
      <c r="D281" s="83"/>
      <c r="E281" s="26"/>
      <c r="F281" s="26"/>
      <c r="G281" s="84"/>
      <c r="H281" s="30"/>
      <c r="I281" s="31"/>
      <c r="J281" s="32"/>
      <c r="K281" s="82"/>
      <c r="L281" s="83"/>
      <c r="M281" s="83"/>
      <c r="N281" s="34"/>
      <c r="O281" s="35" t="str">
        <f t="shared" si="20"/>
        <v/>
      </c>
      <c r="P281" s="91" t="str">
        <f>IF(K281="","",IFERROR(IF(VLOOKUP(K281,tablas!$P$3:$R$73,3,FALSE)="CEE","INCORRECTO","CORRECTO"),"CORRECTO"))</f>
        <v/>
      </c>
      <c r="Q281" s="83"/>
      <c r="R281" s="88"/>
      <c r="S281" s="89"/>
      <c r="T281" s="88"/>
      <c r="U281" s="83"/>
      <c r="V281" s="83"/>
      <c r="W281" s="65" t="str">
        <f>IF(B281="","",(O281/resumen!$F$10)*100)</f>
        <v/>
      </c>
      <c r="X281" s="39" t="str">
        <f t="shared" si="21"/>
        <v/>
      </c>
      <c r="Y281" s="39" t="str">
        <f t="shared" si="22"/>
        <v/>
      </c>
      <c r="Z281" s="39" t="str">
        <f t="shared" si="23"/>
        <v/>
      </c>
      <c r="AA281" s="39" t="str">
        <f>IF($B281="","",IF($O281&gt;0,resumen!$C$5," "))</f>
        <v/>
      </c>
      <c r="AB281" s="39" t="str">
        <f>IF($B281="","",IF($O281&gt;0,resumen!$C$7," "))</f>
        <v/>
      </c>
      <c r="AC281" s="39" t="str">
        <f>IF($B281="","",IF($O281&gt;0,resumen!$J$5," "))</f>
        <v/>
      </c>
    </row>
    <row r="282" spans="1:29" x14ac:dyDescent="0.25">
      <c r="A282" s="26"/>
      <c r="B282" s="83"/>
      <c r="C282" s="90" t="str">
        <f t="shared" si="24"/>
        <v/>
      </c>
      <c r="D282" s="83"/>
      <c r="E282" s="26"/>
      <c r="F282" s="26"/>
      <c r="G282" s="84"/>
      <c r="H282" s="30"/>
      <c r="I282" s="31"/>
      <c r="J282" s="32"/>
      <c r="K282" s="82"/>
      <c r="L282" s="83"/>
      <c r="M282" s="83"/>
      <c r="N282" s="34"/>
      <c r="O282" s="35" t="str">
        <f t="shared" si="20"/>
        <v/>
      </c>
      <c r="P282" s="91" t="str">
        <f>IF(K282="","",IFERROR(IF(VLOOKUP(K282,tablas!$P$3:$R$73,3,FALSE)="CEE","INCORRECTO","CORRECTO"),"CORRECTO"))</f>
        <v/>
      </c>
      <c r="Q282" s="83"/>
      <c r="R282" s="88"/>
      <c r="S282" s="89"/>
      <c r="T282" s="88"/>
      <c r="U282" s="83"/>
      <c r="V282" s="83"/>
      <c r="W282" s="65" t="str">
        <f>IF(B282="","",(O282/resumen!$F$10)*100)</f>
        <v/>
      </c>
      <c r="X282" s="39" t="str">
        <f t="shared" si="21"/>
        <v/>
      </c>
      <c r="Y282" s="39" t="str">
        <f t="shared" si="22"/>
        <v/>
      </c>
      <c r="Z282" s="39" t="str">
        <f t="shared" si="23"/>
        <v/>
      </c>
      <c r="AA282" s="39" t="str">
        <f>IF($B282="","",IF($O282&gt;0,resumen!$C$5," "))</f>
        <v/>
      </c>
      <c r="AB282" s="39" t="str">
        <f>IF($B282="","",IF($O282&gt;0,resumen!$C$7," "))</f>
        <v/>
      </c>
      <c r="AC282" s="39" t="str">
        <f>IF($B282="","",IF($O282&gt;0,resumen!$J$5," "))</f>
        <v/>
      </c>
    </row>
    <row r="283" spans="1:29" x14ac:dyDescent="0.25">
      <c r="A283" s="26"/>
      <c r="B283" s="83"/>
      <c r="C283" s="90" t="str">
        <f t="shared" si="24"/>
        <v/>
      </c>
      <c r="D283" s="83"/>
      <c r="E283" s="26"/>
      <c r="F283" s="26"/>
      <c r="G283" s="84"/>
      <c r="H283" s="30"/>
      <c r="I283" s="31"/>
      <c r="J283" s="32"/>
      <c r="K283" s="82"/>
      <c r="L283" s="83"/>
      <c r="M283" s="83"/>
      <c r="N283" s="34"/>
      <c r="O283" s="35" t="str">
        <f t="shared" si="20"/>
        <v/>
      </c>
      <c r="P283" s="91" t="str">
        <f>IF(K283="","",IFERROR(IF(VLOOKUP(K283,tablas!$P$3:$R$73,3,FALSE)="CEE","INCORRECTO","CORRECTO"),"CORRECTO"))</f>
        <v/>
      </c>
      <c r="Q283" s="83"/>
      <c r="R283" s="88"/>
      <c r="S283" s="89"/>
      <c r="T283" s="88"/>
      <c r="U283" s="83"/>
      <c r="V283" s="83"/>
      <c r="W283" s="65" t="str">
        <f>IF(B283="","",(O283/resumen!$F$10)*100)</f>
        <v/>
      </c>
      <c r="X283" s="39" t="str">
        <f t="shared" si="21"/>
        <v/>
      </c>
      <c r="Y283" s="39" t="str">
        <f t="shared" si="22"/>
        <v/>
      </c>
      <c r="Z283" s="39" t="str">
        <f t="shared" si="23"/>
        <v/>
      </c>
      <c r="AA283" s="39" t="str">
        <f>IF($B283="","",IF($O283&gt;0,resumen!$C$5," "))</f>
        <v/>
      </c>
      <c r="AB283" s="39" t="str">
        <f>IF($B283="","",IF($O283&gt;0,resumen!$C$7," "))</f>
        <v/>
      </c>
      <c r="AC283" s="39" t="str">
        <f>IF($B283="","",IF($O283&gt;0,resumen!$J$5," "))</f>
        <v/>
      </c>
    </row>
    <row r="284" spans="1:29" x14ac:dyDescent="0.25">
      <c r="A284" s="26"/>
      <c r="B284" s="83"/>
      <c r="C284" s="90" t="str">
        <f t="shared" si="24"/>
        <v/>
      </c>
      <c r="D284" s="83"/>
      <c r="E284" s="26"/>
      <c r="F284" s="26"/>
      <c r="G284" s="84"/>
      <c r="H284" s="30"/>
      <c r="I284" s="31"/>
      <c r="J284" s="32"/>
      <c r="K284" s="82"/>
      <c r="L284" s="83"/>
      <c r="M284" s="83"/>
      <c r="N284" s="34"/>
      <c r="O284" s="35" t="str">
        <f t="shared" si="20"/>
        <v/>
      </c>
      <c r="P284" s="91" t="str">
        <f>IF(K284="","",IFERROR(IF(VLOOKUP(K284,tablas!$P$3:$R$73,3,FALSE)="CEE","INCORRECTO","CORRECTO"),"CORRECTO"))</f>
        <v/>
      </c>
      <c r="Q284" s="83"/>
      <c r="R284" s="88"/>
      <c r="S284" s="89"/>
      <c r="T284" s="88"/>
      <c r="U284" s="83"/>
      <c r="V284" s="83"/>
      <c r="W284" s="65" t="str">
        <f>IF(B284="","",(O284/resumen!$F$10)*100)</f>
        <v/>
      </c>
      <c r="X284" s="39" t="str">
        <f t="shared" si="21"/>
        <v/>
      </c>
      <c r="Y284" s="39" t="str">
        <f t="shared" si="22"/>
        <v/>
      </c>
      <c r="Z284" s="39" t="str">
        <f t="shared" si="23"/>
        <v/>
      </c>
      <c r="AA284" s="39" t="str">
        <f>IF($B284="","",IF($O284&gt;0,resumen!$C$5," "))</f>
        <v/>
      </c>
      <c r="AB284" s="39" t="str">
        <f>IF($B284="","",IF($O284&gt;0,resumen!$C$7," "))</f>
        <v/>
      </c>
      <c r="AC284" s="39" t="str">
        <f>IF($B284="","",IF($O284&gt;0,resumen!$J$5," "))</f>
        <v/>
      </c>
    </row>
    <row r="285" spans="1:29" x14ac:dyDescent="0.25">
      <c r="A285" s="26"/>
      <c r="B285" s="83"/>
      <c r="C285" s="90" t="str">
        <f t="shared" si="24"/>
        <v/>
      </c>
      <c r="D285" s="83"/>
      <c r="E285" s="26"/>
      <c r="F285" s="26"/>
      <c r="G285" s="84"/>
      <c r="H285" s="30"/>
      <c r="I285" s="31"/>
      <c r="J285" s="32"/>
      <c r="K285" s="82"/>
      <c r="L285" s="83"/>
      <c r="M285" s="83"/>
      <c r="N285" s="34"/>
      <c r="O285" s="35" t="str">
        <f t="shared" si="20"/>
        <v/>
      </c>
      <c r="P285" s="91" t="str">
        <f>IF(K285="","",IFERROR(IF(VLOOKUP(K285,tablas!$P$3:$R$73,3,FALSE)="CEE","INCORRECTO","CORRECTO"),"CORRECTO"))</f>
        <v/>
      </c>
      <c r="Q285" s="83"/>
      <c r="R285" s="88"/>
      <c r="S285" s="89"/>
      <c r="T285" s="88"/>
      <c r="U285" s="83"/>
      <c r="V285" s="83"/>
      <c r="W285" s="65" t="str">
        <f>IF(B285="","",(O285/resumen!$F$10)*100)</f>
        <v/>
      </c>
      <c r="X285" s="39" t="str">
        <f t="shared" si="21"/>
        <v/>
      </c>
      <c r="Y285" s="39" t="str">
        <f t="shared" si="22"/>
        <v/>
      </c>
      <c r="Z285" s="39" t="str">
        <f t="shared" si="23"/>
        <v/>
      </c>
      <c r="AA285" s="39" t="str">
        <f>IF($B285="","",IF($O285&gt;0,resumen!$C$5," "))</f>
        <v/>
      </c>
      <c r="AB285" s="39" t="str">
        <f>IF($B285="","",IF($O285&gt;0,resumen!$C$7," "))</f>
        <v/>
      </c>
      <c r="AC285" s="39" t="str">
        <f>IF($B285="","",IF($O285&gt;0,resumen!$J$5," "))</f>
        <v/>
      </c>
    </row>
    <row r="286" spans="1:29" x14ac:dyDescent="0.25">
      <c r="A286" s="26"/>
      <c r="B286" s="83"/>
      <c r="C286" s="90" t="str">
        <f t="shared" si="24"/>
        <v/>
      </c>
      <c r="D286" s="83"/>
      <c r="E286" s="26"/>
      <c r="F286" s="26"/>
      <c r="G286" s="84"/>
      <c r="H286" s="30"/>
      <c r="I286" s="31"/>
      <c r="J286" s="32"/>
      <c r="K286" s="82"/>
      <c r="L286" s="83"/>
      <c r="M286" s="83"/>
      <c r="N286" s="34"/>
      <c r="O286" s="35" t="str">
        <f t="shared" si="20"/>
        <v/>
      </c>
      <c r="P286" s="91" t="str">
        <f>IF(K286="","",IFERROR(IF(VLOOKUP(K286,tablas!$P$3:$R$73,3,FALSE)="CEE","INCORRECTO","CORRECTO"),"CORRECTO"))</f>
        <v/>
      </c>
      <c r="Q286" s="83"/>
      <c r="R286" s="88"/>
      <c r="S286" s="89"/>
      <c r="T286" s="88"/>
      <c r="U286" s="83"/>
      <c r="V286" s="83"/>
      <c r="W286" s="65" t="str">
        <f>IF(B286="","",(O286/resumen!$F$10)*100)</f>
        <v/>
      </c>
      <c r="X286" s="39" t="str">
        <f t="shared" si="21"/>
        <v/>
      </c>
      <c r="Y286" s="39" t="str">
        <f t="shared" si="22"/>
        <v/>
      </c>
      <c r="Z286" s="39" t="str">
        <f t="shared" si="23"/>
        <v/>
      </c>
      <c r="AA286" s="39" t="str">
        <f>IF($B286="","",IF($O286&gt;0,resumen!$C$5," "))</f>
        <v/>
      </c>
      <c r="AB286" s="39" t="str">
        <f>IF($B286="","",IF($O286&gt;0,resumen!$C$7," "))</f>
        <v/>
      </c>
      <c r="AC286" s="39" t="str">
        <f>IF($B286="","",IF($O286&gt;0,resumen!$J$5," "))</f>
        <v/>
      </c>
    </row>
    <row r="287" spans="1:29" x14ac:dyDescent="0.25">
      <c r="A287" s="26"/>
      <c r="B287" s="83"/>
      <c r="C287" s="90" t="str">
        <f t="shared" si="24"/>
        <v/>
      </c>
      <c r="D287" s="83"/>
      <c r="E287" s="26"/>
      <c r="F287" s="26"/>
      <c r="G287" s="84"/>
      <c r="H287" s="30"/>
      <c r="I287" s="31"/>
      <c r="J287" s="32"/>
      <c r="K287" s="82"/>
      <c r="L287" s="83"/>
      <c r="M287" s="83"/>
      <c r="N287" s="34"/>
      <c r="O287" s="35" t="str">
        <f t="shared" si="20"/>
        <v/>
      </c>
      <c r="P287" s="91" t="str">
        <f>IF(K287="","",IFERROR(IF(VLOOKUP(K287,tablas!$P$3:$R$73,3,FALSE)="CEE","INCORRECTO","CORRECTO"),"CORRECTO"))</f>
        <v/>
      </c>
      <c r="Q287" s="83"/>
      <c r="R287" s="88"/>
      <c r="S287" s="89"/>
      <c r="T287" s="88"/>
      <c r="U287" s="83"/>
      <c r="V287" s="83"/>
      <c r="W287" s="65" t="str">
        <f>IF(B287="","",(O287/resumen!$F$10)*100)</f>
        <v/>
      </c>
      <c r="X287" s="39" t="str">
        <f t="shared" si="21"/>
        <v/>
      </c>
      <c r="Y287" s="39" t="str">
        <f t="shared" si="22"/>
        <v/>
      </c>
      <c r="Z287" s="39" t="str">
        <f t="shared" si="23"/>
        <v/>
      </c>
      <c r="AA287" s="39" t="str">
        <f>IF($B287="","",IF($O287&gt;0,resumen!$C$5," "))</f>
        <v/>
      </c>
      <c r="AB287" s="39" t="str">
        <f>IF($B287="","",IF($O287&gt;0,resumen!$C$7," "))</f>
        <v/>
      </c>
      <c r="AC287" s="39" t="str">
        <f>IF($B287="","",IF($O287&gt;0,resumen!$J$5," "))</f>
        <v/>
      </c>
    </row>
    <row r="288" spans="1:29" x14ac:dyDescent="0.25">
      <c r="A288" s="26"/>
      <c r="B288" s="83"/>
      <c r="C288" s="90" t="str">
        <f t="shared" si="24"/>
        <v/>
      </c>
      <c r="D288" s="83"/>
      <c r="E288" s="26"/>
      <c r="F288" s="26"/>
      <c r="G288" s="84"/>
      <c r="H288" s="30"/>
      <c r="I288" s="31"/>
      <c r="J288" s="32"/>
      <c r="K288" s="82"/>
      <c r="L288" s="83"/>
      <c r="M288" s="83"/>
      <c r="N288" s="34"/>
      <c r="O288" s="35" t="str">
        <f t="shared" si="20"/>
        <v/>
      </c>
      <c r="P288" s="91" t="str">
        <f>IF(K288="","",IFERROR(IF(VLOOKUP(K288,tablas!$P$3:$R$73,3,FALSE)="CEE","INCORRECTO","CORRECTO"),"CORRECTO"))</f>
        <v/>
      </c>
      <c r="Q288" s="83"/>
      <c r="R288" s="88"/>
      <c r="S288" s="89"/>
      <c r="T288" s="88"/>
      <c r="U288" s="83"/>
      <c r="V288" s="83"/>
      <c r="W288" s="65" t="str">
        <f>IF(B288="","",(O288/resumen!$F$10)*100)</f>
        <v/>
      </c>
      <c r="X288" s="39" t="str">
        <f t="shared" si="21"/>
        <v/>
      </c>
      <c r="Y288" s="39" t="str">
        <f t="shared" si="22"/>
        <v/>
      </c>
      <c r="Z288" s="39" t="str">
        <f t="shared" si="23"/>
        <v/>
      </c>
      <c r="AA288" s="39" t="str">
        <f>IF($B288="","",IF($O288&gt;0,resumen!$C$5," "))</f>
        <v/>
      </c>
      <c r="AB288" s="39" t="str">
        <f>IF($B288="","",IF($O288&gt;0,resumen!$C$7," "))</f>
        <v/>
      </c>
      <c r="AC288" s="39" t="str">
        <f>IF($B288="","",IF($O288&gt;0,resumen!$J$5," "))</f>
        <v/>
      </c>
    </row>
    <row r="289" spans="1:29" x14ac:dyDescent="0.25">
      <c r="A289" s="26"/>
      <c r="B289" s="83"/>
      <c r="C289" s="90" t="str">
        <f t="shared" si="24"/>
        <v/>
      </c>
      <c r="D289" s="83"/>
      <c r="E289" s="26"/>
      <c r="F289" s="26"/>
      <c r="G289" s="84"/>
      <c r="H289" s="30"/>
      <c r="I289" s="31"/>
      <c r="J289" s="32"/>
      <c r="K289" s="82"/>
      <c r="L289" s="83"/>
      <c r="M289" s="83"/>
      <c r="N289" s="34"/>
      <c r="O289" s="35" t="str">
        <f t="shared" si="20"/>
        <v/>
      </c>
      <c r="P289" s="91" t="str">
        <f>IF(K289="","",IFERROR(IF(VLOOKUP(K289,tablas!$P$3:$R$73,3,FALSE)="CEE","INCORRECTO","CORRECTO"),"CORRECTO"))</f>
        <v/>
      </c>
      <c r="Q289" s="83"/>
      <c r="R289" s="88"/>
      <c r="S289" s="89"/>
      <c r="T289" s="88"/>
      <c r="U289" s="83"/>
      <c r="V289" s="83"/>
      <c r="W289" s="65" t="str">
        <f>IF(B289="","",(O289/resumen!$F$10)*100)</f>
        <v/>
      </c>
      <c r="X289" s="39" t="str">
        <f t="shared" si="21"/>
        <v/>
      </c>
      <c r="Y289" s="39" t="str">
        <f t="shared" si="22"/>
        <v/>
      </c>
      <c r="Z289" s="39" t="str">
        <f t="shared" si="23"/>
        <v/>
      </c>
      <c r="AA289" s="39" t="str">
        <f>IF($B289="","",IF($O289&gt;0,resumen!$C$5," "))</f>
        <v/>
      </c>
      <c r="AB289" s="39" t="str">
        <f>IF($B289="","",IF($O289&gt;0,resumen!$C$7," "))</f>
        <v/>
      </c>
      <c r="AC289" s="39" t="str">
        <f>IF($B289="","",IF($O289&gt;0,resumen!$J$5," "))</f>
        <v/>
      </c>
    </row>
    <row r="290" spans="1:29" x14ac:dyDescent="0.25">
      <c r="A290" s="26"/>
      <c r="B290" s="83"/>
      <c r="C290" s="90" t="str">
        <f t="shared" si="24"/>
        <v/>
      </c>
      <c r="D290" s="83"/>
      <c r="E290" s="26"/>
      <c r="F290" s="26"/>
      <c r="G290" s="84"/>
      <c r="H290" s="30"/>
      <c r="I290" s="31"/>
      <c r="J290" s="32"/>
      <c r="K290" s="82"/>
      <c r="L290" s="83"/>
      <c r="M290" s="83"/>
      <c r="N290" s="34"/>
      <c r="O290" s="35" t="str">
        <f t="shared" si="20"/>
        <v/>
      </c>
      <c r="P290" s="91" t="str">
        <f>IF(K290="","",IFERROR(IF(VLOOKUP(K290,tablas!$P$3:$R$73,3,FALSE)="CEE","INCORRECTO","CORRECTO"),"CORRECTO"))</f>
        <v/>
      </c>
      <c r="Q290" s="83"/>
      <c r="R290" s="88"/>
      <c r="S290" s="89"/>
      <c r="T290" s="88"/>
      <c r="U290" s="83"/>
      <c r="V290" s="83"/>
      <c r="W290" s="65" t="str">
        <f>IF(B290="","",(O290/resumen!$F$10)*100)</f>
        <v/>
      </c>
      <c r="X290" s="39" t="str">
        <f t="shared" si="21"/>
        <v/>
      </c>
      <c r="Y290" s="39" t="str">
        <f t="shared" si="22"/>
        <v/>
      </c>
      <c r="Z290" s="39" t="str">
        <f t="shared" si="23"/>
        <v/>
      </c>
      <c r="AA290" s="39" t="str">
        <f>IF($B290="","",IF($O290&gt;0,resumen!$C$5," "))</f>
        <v/>
      </c>
      <c r="AB290" s="39" t="str">
        <f>IF($B290="","",IF($O290&gt;0,resumen!$C$7," "))</f>
        <v/>
      </c>
      <c r="AC290" s="39" t="str">
        <f>IF($B290="","",IF($O290&gt;0,resumen!$J$5," "))</f>
        <v/>
      </c>
    </row>
    <row r="291" spans="1:29" x14ac:dyDescent="0.25">
      <c r="A291" s="26"/>
      <c r="B291" s="83"/>
      <c r="C291" s="90" t="str">
        <f t="shared" si="24"/>
        <v/>
      </c>
      <c r="D291" s="83"/>
      <c r="E291" s="26"/>
      <c r="F291" s="26"/>
      <c r="G291" s="84"/>
      <c r="H291" s="30"/>
      <c r="I291" s="31"/>
      <c r="J291" s="32"/>
      <c r="K291" s="82"/>
      <c r="L291" s="83"/>
      <c r="M291" s="83"/>
      <c r="N291" s="34"/>
      <c r="O291" s="35" t="str">
        <f t="shared" si="20"/>
        <v/>
      </c>
      <c r="P291" s="91" t="str">
        <f>IF(K291="","",IFERROR(IF(VLOOKUP(K291,tablas!$P$3:$R$73,3,FALSE)="CEE","INCORRECTO","CORRECTO"),"CORRECTO"))</f>
        <v/>
      </c>
      <c r="Q291" s="83"/>
      <c r="R291" s="88"/>
      <c r="S291" s="89"/>
      <c r="T291" s="88"/>
      <c r="U291" s="83"/>
      <c r="V291" s="83"/>
      <c r="W291" s="65" t="str">
        <f>IF(B291="","",(O291/resumen!$F$10)*100)</f>
        <v/>
      </c>
      <c r="X291" s="39" t="str">
        <f t="shared" si="21"/>
        <v/>
      </c>
      <c r="Y291" s="39" t="str">
        <f t="shared" si="22"/>
        <v/>
      </c>
      <c r="Z291" s="39" t="str">
        <f t="shared" si="23"/>
        <v/>
      </c>
      <c r="AA291" s="39" t="str">
        <f>IF($B291="","",IF($O291&gt;0,resumen!$C$5," "))</f>
        <v/>
      </c>
      <c r="AB291" s="39" t="str">
        <f>IF($B291="","",IF($O291&gt;0,resumen!$C$7," "))</f>
        <v/>
      </c>
      <c r="AC291" s="39" t="str">
        <f>IF($B291="","",IF($O291&gt;0,resumen!$J$5," "))</f>
        <v/>
      </c>
    </row>
    <row r="292" spans="1:29" x14ac:dyDescent="0.25">
      <c r="A292" s="26"/>
      <c r="B292" s="83"/>
      <c r="C292" s="90" t="str">
        <f t="shared" si="24"/>
        <v/>
      </c>
      <c r="D292" s="83"/>
      <c r="E292" s="26"/>
      <c r="F292" s="26"/>
      <c r="G292" s="84"/>
      <c r="H292" s="30"/>
      <c r="I292" s="31"/>
      <c r="J292" s="32"/>
      <c r="K292" s="82"/>
      <c r="L292" s="83"/>
      <c r="M292" s="83"/>
      <c r="N292" s="34"/>
      <c r="O292" s="35" t="str">
        <f t="shared" si="20"/>
        <v/>
      </c>
      <c r="P292" s="91" t="str">
        <f>IF(K292="","",IFERROR(IF(VLOOKUP(K292,tablas!$P$3:$R$73,3,FALSE)="CEE","INCORRECTO","CORRECTO"),"CORRECTO"))</f>
        <v/>
      </c>
      <c r="Q292" s="83"/>
      <c r="R292" s="88"/>
      <c r="S292" s="89"/>
      <c r="T292" s="88"/>
      <c r="U292" s="83"/>
      <c r="V292" s="83"/>
      <c r="W292" s="65" t="str">
        <f>IF(B292="","",(O292/resumen!$F$10)*100)</f>
        <v/>
      </c>
      <c r="X292" s="39" t="str">
        <f t="shared" si="21"/>
        <v/>
      </c>
      <c r="Y292" s="39" t="str">
        <f t="shared" si="22"/>
        <v/>
      </c>
      <c r="Z292" s="39" t="str">
        <f t="shared" si="23"/>
        <v/>
      </c>
      <c r="AA292" s="39" t="str">
        <f>IF($B292="","",IF($O292&gt;0,resumen!$C$5," "))</f>
        <v/>
      </c>
      <c r="AB292" s="39" t="str">
        <f>IF($B292="","",IF($O292&gt;0,resumen!$C$7," "))</f>
        <v/>
      </c>
      <c r="AC292" s="39" t="str">
        <f>IF($B292="","",IF($O292&gt;0,resumen!$J$5," "))</f>
        <v/>
      </c>
    </row>
    <row r="293" spans="1:29" x14ac:dyDescent="0.25">
      <c r="A293" s="26"/>
      <c r="B293" s="83"/>
      <c r="C293" s="90" t="str">
        <f t="shared" si="24"/>
        <v/>
      </c>
      <c r="D293" s="83"/>
      <c r="E293" s="26"/>
      <c r="F293" s="26"/>
      <c r="G293" s="84"/>
      <c r="H293" s="30"/>
      <c r="I293" s="31"/>
      <c r="J293" s="32"/>
      <c r="K293" s="82"/>
      <c r="L293" s="83"/>
      <c r="M293" s="83"/>
      <c r="N293" s="34"/>
      <c r="O293" s="35" t="str">
        <f t="shared" si="20"/>
        <v/>
      </c>
      <c r="P293" s="91" t="str">
        <f>IF(K293="","",IFERROR(IF(VLOOKUP(K293,tablas!$P$3:$R$73,3,FALSE)="CEE","INCORRECTO","CORRECTO"),"CORRECTO"))</f>
        <v/>
      </c>
      <c r="Q293" s="83"/>
      <c r="R293" s="88"/>
      <c r="S293" s="89"/>
      <c r="T293" s="88"/>
      <c r="U293" s="83"/>
      <c r="V293" s="83"/>
      <c r="W293" s="65" t="str">
        <f>IF(B293="","",(O293/resumen!$F$10)*100)</f>
        <v/>
      </c>
      <c r="X293" s="39" t="str">
        <f t="shared" si="21"/>
        <v/>
      </c>
      <c r="Y293" s="39" t="str">
        <f t="shared" si="22"/>
        <v/>
      </c>
      <c r="Z293" s="39" t="str">
        <f t="shared" si="23"/>
        <v/>
      </c>
      <c r="AA293" s="39" t="str">
        <f>IF($B293="","",IF($O293&gt;0,resumen!$C$5," "))</f>
        <v/>
      </c>
      <c r="AB293" s="39" t="str">
        <f>IF($B293="","",IF($O293&gt;0,resumen!$C$7," "))</f>
        <v/>
      </c>
      <c r="AC293" s="39" t="str">
        <f>IF($B293="","",IF($O293&gt;0,resumen!$J$5," "))</f>
        <v/>
      </c>
    </row>
    <row r="294" spans="1:29" x14ac:dyDescent="0.25">
      <c r="A294" s="26"/>
      <c r="B294" s="83"/>
      <c r="C294" s="90" t="str">
        <f t="shared" si="24"/>
        <v/>
      </c>
      <c r="D294" s="83"/>
      <c r="E294" s="26"/>
      <c r="F294" s="26"/>
      <c r="G294" s="84"/>
      <c r="H294" s="30"/>
      <c r="I294" s="31"/>
      <c r="J294" s="32"/>
      <c r="K294" s="82"/>
      <c r="L294" s="83"/>
      <c r="M294" s="83"/>
      <c r="N294" s="34"/>
      <c r="O294" s="35" t="str">
        <f t="shared" si="20"/>
        <v/>
      </c>
      <c r="P294" s="91" t="str">
        <f>IF(K294="","",IFERROR(IF(VLOOKUP(K294,tablas!$P$3:$R$73,3,FALSE)="CEE","INCORRECTO","CORRECTO"),"CORRECTO"))</f>
        <v/>
      </c>
      <c r="Q294" s="83"/>
      <c r="R294" s="88"/>
      <c r="S294" s="89"/>
      <c r="T294" s="88"/>
      <c r="U294" s="83"/>
      <c r="V294" s="83"/>
      <c r="W294" s="65" t="str">
        <f>IF(B294="","",(O294/resumen!$F$10)*100)</f>
        <v/>
      </c>
      <c r="X294" s="39" t="str">
        <f t="shared" si="21"/>
        <v/>
      </c>
      <c r="Y294" s="39" t="str">
        <f t="shared" si="22"/>
        <v/>
      </c>
      <c r="Z294" s="39" t="str">
        <f t="shared" si="23"/>
        <v/>
      </c>
      <c r="AA294" s="39" t="str">
        <f>IF($B294="","",IF($O294&gt;0,resumen!$C$5," "))</f>
        <v/>
      </c>
      <c r="AB294" s="39" t="str">
        <f>IF($B294="","",IF($O294&gt;0,resumen!$C$7," "))</f>
        <v/>
      </c>
      <c r="AC294" s="39" t="str">
        <f>IF($B294="","",IF($O294&gt;0,resumen!$J$5," "))</f>
        <v/>
      </c>
    </row>
    <row r="295" spans="1:29" x14ac:dyDescent="0.25">
      <c r="A295" s="26"/>
      <c r="B295" s="83"/>
      <c r="C295" s="90" t="str">
        <f t="shared" si="24"/>
        <v/>
      </c>
      <c r="D295" s="83"/>
      <c r="E295" s="26"/>
      <c r="F295" s="26"/>
      <c r="G295" s="84"/>
      <c r="H295" s="30"/>
      <c r="I295" s="31"/>
      <c r="J295" s="32"/>
      <c r="K295" s="82"/>
      <c r="L295" s="83"/>
      <c r="M295" s="83"/>
      <c r="N295" s="34"/>
      <c r="O295" s="35" t="str">
        <f t="shared" si="20"/>
        <v/>
      </c>
      <c r="P295" s="91" t="str">
        <f>IF(K295="","",IFERROR(IF(VLOOKUP(K295,tablas!$P$3:$R$73,3,FALSE)="CEE","INCORRECTO","CORRECTO"),"CORRECTO"))</f>
        <v/>
      </c>
      <c r="Q295" s="83"/>
      <c r="R295" s="88"/>
      <c r="S295" s="89"/>
      <c r="T295" s="88"/>
      <c r="U295" s="83"/>
      <c r="V295" s="83"/>
      <c r="W295" s="65" t="str">
        <f>IF(B295="","",(O295/resumen!$F$10)*100)</f>
        <v/>
      </c>
      <c r="X295" s="39" t="str">
        <f t="shared" si="21"/>
        <v/>
      </c>
      <c r="Y295" s="39" t="str">
        <f t="shared" si="22"/>
        <v/>
      </c>
      <c r="Z295" s="39" t="str">
        <f t="shared" si="23"/>
        <v/>
      </c>
      <c r="AA295" s="39" t="str">
        <f>IF($B295="","",IF($O295&gt;0,resumen!$C$5," "))</f>
        <v/>
      </c>
      <c r="AB295" s="39" t="str">
        <f>IF($B295="","",IF($O295&gt;0,resumen!$C$7," "))</f>
        <v/>
      </c>
      <c r="AC295" s="39" t="str">
        <f>IF($B295="","",IF($O295&gt;0,resumen!$J$5," "))</f>
        <v/>
      </c>
    </row>
    <row r="296" spans="1:29" x14ac:dyDescent="0.25">
      <c r="A296" s="26"/>
      <c r="B296" s="83"/>
      <c r="C296" s="90" t="str">
        <f t="shared" si="24"/>
        <v/>
      </c>
      <c r="D296" s="83"/>
      <c r="E296" s="26"/>
      <c r="F296" s="26"/>
      <c r="G296" s="84"/>
      <c r="H296" s="30"/>
      <c r="I296" s="31"/>
      <c r="J296" s="32"/>
      <c r="K296" s="82"/>
      <c r="L296" s="83"/>
      <c r="M296" s="83"/>
      <c r="N296" s="34"/>
      <c r="O296" s="35" t="str">
        <f t="shared" si="20"/>
        <v/>
      </c>
      <c r="P296" s="91" t="str">
        <f>IF(K296="","",IFERROR(IF(VLOOKUP(K296,tablas!$P$3:$R$73,3,FALSE)="CEE","INCORRECTO","CORRECTO"),"CORRECTO"))</f>
        <v/>
      </c>
      <c r="Q296" s="83"/>
      <c r="R296" s="88"/>
      <c r="S296" s="89"/>
      <c r="T296" s="88"/>
      <c r="U296" s="83"/>
      <c r="V296" s="83"/>
      <c r="W296" s="65" t="str">
        <f>IF(B296="","",(O296/resumen!$F$10)*100)</f>
        <v/>
      </c>
      <c r="X296" s="39" t="str">
        <f t="shared" si="21"/>
        <v/>
      </c>
      <c r="Y296" s="39" t="str">
        <f t="shared" si="22"/>
        <v/>
      </c>
      <c r="Z296" s="39" t="str">
        <f t="shared" si="23"/>
        <v/>
      </c>
      <c r="AA296" s="39" t="str">
        <f>IF($B296="","",IF($O296&gt;0,resumen!$C$5," "))</f>
        <v/>
      </c>
      <c r="AB296" s="39" t="str">
        <f>IF($B296="","",IF($O296&gt;0,resumen!$C$7," "))</f>
        <v/>
      </c>
      <c r="AC296" s="39" t="str">
        <f>IF($B296="","",IF($O296&gt;0,resumen!$J$5," "))</f>
        <v/>
      </c>
    </row>
    <row r="297" spans="1:29" x14ac:dyDescent="0.25">
      <c r="A297" s="26"/>
      <c r="B297" s="83"/>
      <c r="C297" s="90" t="str">
        <f t="shared" si="24"/>
        <v/>
      </c>
      <c r="D297" s="83"/>
      <c r="E297" s="26"/>
      <c r="F297" s="26"/>
      <c r="G297" s="84"/>
      <c r="H297" s="30"/>
      <c r="I297" s="31"/>
      <c r="J297" s="32"/>
      <c r="K297" s="82"/>
      <c r="L297" s="83"/>
      <c r="M297" s="83"/>
      <c r="N297" s="34"/>
      <c r="O297" s="35" t="str">
        <f t="shared" si="20"/>
        <v/>
      </c>
      <c r="P297" s="91" t="str">
        <f>IF(K297="","",IFERROR(IF(VLOOKUP(K297,tablas!$P$3:$R$73,3,FALSE)="CEE","INCORRECTO","CORRECTO"),"CORRECTO"))</f>
        <v/>
      </c>
      <c r="Q297" s="83"/>
      <c r="R297" s="88"/>
      <c r="S297" s="89"/>
      <c r="T297" s="88"/>
      <c r="U297" s="83"/>
      <c r="V297" s="83"/>
      <c r="W297" s="65" t="str">
        <f>IF(B297="","",(O297/resumen!$F$10)*100)</f>
        <v/>
      </c>
      <c r="X297" s="39" t="str">
        <f t="shared" si="21"/>
        <v/>
      </c>
      <c r="Y297" s="39" t="str">
        <f t="shared" si="22"/>
        <v/>
      </c>
      <c r="Z297" s="39" t="str">
        <f t="shared" si="23"/>
        <v/>
      </c>
      <c r="AA297" s="39" t="str">
        <f>IF($B297="","",IF($O297&gt;0,resumen!$C$5," "))</f>
        <v/>
      </c>
      <c r="AB297" s="39" t="str">
        <f>IF($B297="","",IF($O297&gt;0,resumen!$C$7," "))</f>
        <v/>
      </c>
      <c r="AC297" s="39" t="str">
        <f>IF($B297="","",IF($O297&gt;0,resumen!$J$5," "))</f>
        <v/>
      </c>
    </row>
    <row r="298" spans="1:29" x14ac:dyDescent="0.25">
      <c r="A298" s="26"/>
      <c r="B298" s="83"/>
      <c r="C298" s="90" t="str">
        <f t="shared" si="24"/>
        <v/>
      </c>
      <c r="D298" s="83"/>
      <c r="E298" s="26"/>
      <c r="F298" s="26"/>
      <c r="G298" s="84"/>
      <c r="H298" s="30"/>
      <c r="I298" s="31"/>
      <c r="J298" s="32"/>
      <c r="K298" s="82"/>
      <c r="L298" s="83"/>
      <c r="M298" s="83"/>
      <c r="N298" s="34"/>
      <c r="O298" s="35" t="str">
        <f t="shared" si="20"/>
        <v/>
      </c>
      <c r="P298" s="91" t="str">
        <f>IF(K298="","",IFERROR(IF(VLOOKUP(K298,tablas!$P$3:$R$73,3,FALSE)="CEE","INCORRECTO","CORRECTO"),"CORRECTO"))</f>
        <v/>
      </c>
      <c r="Q298" s="83"/>
      <c r="R298" s="88"/>
      <c r="S298" s="89"/>
      <c r="T298" s="88"/>
      <c r="U298" s="83"/>
      <c r="V298" s="83"/>
      <c r="W298" s="65" t="str">
        <f>IF(B298="","",(O298/resumen!$F$10)*100)</f>
        <v/>
      </c>
      <c r="X298" s="39" t="str">
        <f t="shared" si="21"/>
        <v/>
      </c>
      <c r="Y298" s="39" t="str">
        <f t="shared" si="22"/>
        <v/>
      </c>
      <c r="Z298" s="39" t="str">
        <f t="shared" si="23"/>
        <v/>
      </c>
      <c r="AA298" s="39" t="str">
        <f>IF($B298="","",IF($O298&gt;0,resumen!$C$5," "))</f>
        <v/>
      </c>
      <c r="AB298" s="39" t="str">
        <f>IF($B298="","",IF($O298&gt;0,resumen!$C$7," "))</f>
        <v/>
      </c>
      <c r="AC298" s="39" t="str">
        <f>IF($B298="","",IF($O298&gt;0,resumen!$J$5," "))</f>
        <v/>
      </c>
    </row>
    <row r="299" spans="1:29" x14ac:dyDescent="0.25">
      <c r="A299" s="26"/>
      <c r="B299" s="83"/>
      <c r="C299" s="90" t="str">
        <f t="shared" si="24"/>
        <v/>
      </c>
      <c r="D299" s="83"/>
      <c r="E299" s="26"/>
      <c r="F299" s="26"/>
      <c r="G299" s="84"/>
      <c r="H299" s="30"/>
      <c r="I299" s="31"/>
      <c r="J299" s="32"/>
      <c r="K299" s="82"/>
      <c r="L299" s="83"/>
      <c r="M299" s="83"/>
      <c r="N299" s="34"/>
      <c r="O299" s="35" t="str">
        <f t="shared" si="20"/>
        <v/>
      </c>
      <c r="P299" s="91" t="str">
        <f>IF(K299="","",IFERROR(IF(VLOOKUP(K299,tablas!$P$3:$R$73,3,FALSE)="CEE","INCORRECTO","CORRECTO"),"CORRECTO"))</f>
        <v/>
      </c>
      <c r="Q299" s="83"/>
      <c r="R299" s="88"/>
      <c r="S299" s="89"/>
      <c r="T299" s="88"/>
      <c r="U299" s="83"/>
      <c r="V299" s="83"/>
      <c r="W299" s="65" t="str">
        <f>IF(B299="","",(O299/resumen!$F$10)*100)</f>
        <v/>
      </c>
      <c r="X299" s="39" t="str">
        <f t="shared" si="21"/>
        <v/>
      </c>
      <c r="Y299" s="39" t="str">
        <f t="shared" si="22"/>
        <v/>
      </c>
      <c r="Z299" s="39" t="str">
        <f t="shared" si="23"/>
        <v/>
      </c>
      <c r="AA299" s="39" t="str">
        <f>IF($B299="","",IF($O299&gt;0,resumen!$C$5," "))</f>
        <v/>
      </c>
      <c r="AB299" s="39" t="str">
        <f>IF($B299="","",IF($O299&gt;0,resumen!$C$7," "))</f>
        <v/>
      </c>
      <c r="AC299" s="39" t="str">
        <f>IF($B299="","",IF($O299&gt;0,resumen!$J$5," "))</f>
        <v/>
      </c>
    </row>
    <row r="300" spans="1:29" x14ac:dyDescent="0.25">
      <c r="A300" s="26"/>
      <c r="B300" s="83"/>
      <c r="C300" s="90" t="str">
        <f t="shared" si="24"/>
        <v/>
      </c>
      <c r="D300" s="83"/>
      <c r="E300" s="26"/>
      <c r="F300" s="26"/>
      <c r="G300" s="84"/>
      <c r="H300" s="30"/>
      <c r="I300" s="31"/>
      <c r="J300" s="32"/>
      <c r="K300" s="82"/>
      <c r="L300" s="83"/>
      <c r="M300" s="83"/>
      <c r="N300" s="34"/>
      <c r="O300" s="35" t="str">
        <f t="shared" si="20"/>
        <v/>
      </c>
      <c r="P300" s="91" t="str">
        <f>IF(K300="","",IFERROR(IF(VLOOKUP(K300,tablas!$P$3:$R$73,3,FALSE)="CEE","INCORRECTO","CORRECTO"),"CORRECTO"))</f>
        <v/>
      </c>
      <c r="Q300" s="83"/>
      <c r="R300" s="88"/>
      <c r="S300" s="89"/>
      <c r="T300" s="88"/>
      <c r="U300" s="83"/>
      <c r="V300" s="83"/>
      <c r="W300" s="65" t="str">
        <f>IF(B300="","",(O300/resumen!$F$10)*100)</f>
        <v/>
      </c>
      <c r="X300" s="39" t="str">
        <f t="shared" si="21"/>
        <v/>
      </c>
      <c r="Y300" s="39" t="str">
        <f t="shared" si="22"/>
        <v/>
      </c>
      <c r="Z300" s="39" t="str">
        <f t="shared" si="23"/>
        <v/>
      </c>
      <c r="AA300" s="39" t="str">
        <f>IF($B300="","",IF($O300&gt;0,resumen!$C$5," "))</f>
        <v/>
      </c>
      <c r="AB300" s="39" t="str">
        <f>IF($B300="","",IF($O300&gt;0,resumen!$C$7," "))</f>
        <v/>
      </c>
      <c r="AC300" s="39" t="str">
        <f>IF($B300="","",IF($O300&gt;0,resumen!$J$5," "))</f>
        <v/>
      </c>
    </row>
    <row r="301" spans="1:29" x14ac:dyDescent="0.25">
      <c r="A301" s="26"/>
      <c r="B301" s="83"/>
      <c r="C301" s="90" t="str">
        <f t="shared" si="24"/>
        <v/>
      </c>
      <c r="D301" s="83"/>
      <c r="E301" s="26"/>
      <c r="F301" s="26"/>
      <c r="G301" s="84"/>
      <c r="H301" s="30"/>
      <c r="I301" s="31"/>
      <c r="J301" s="32"/>
      <c r="K301" s="82"/>
      <c r="L301" s="83"/>
      <c r="M301" s="83"/>
      <c r="N301" s="34"/>
      <c r="O301" s="35" t="str">
        <f t="shared" si="20"/>
        <v/>
      </c>
      <c r="P301" s="91" t="str">
        <f>IF(K301="","",IFERROR(IF(VLOOKUP(K301,tablas!$P$3:$R$73,3,FALSE)="CEE","INCORRECTO","CORRECTO"),"CORRECTO"))</f>
        <v/>
      </c>
      <c r="Q301" s="83"/>
      <c r="R301" s="88"/>
      <c r="S301" s="89"/>
      <c r="T301" s="88"/>
      <c r="U301" s="83"/>
      <c r="V301" s="83"/>
      <c r="W301" s="65" t="str">
        <f>IF(B301="","",(O301/resumen!$F$10)*100)</f>
        <v/>
      </c>
      <c r="X301" s="39" t="str">
        <f t="shared" si="21"/>
        <v/>
      </c>
      <c r="Y301" s="39" t="str">
        <f t="shared" si="22"/>
        <v/>
      </c>
      <c r="Z301" s="39" t="str">
        <f t="shared" si="23"/>
        <v/>
      </c>
      <c r="AA301" s="39" t="str">
        <f>IF($B301="","",IF($O301&gt;0,resumen!$C$5," "))</f>
        <v/>
      </c>
      <c r="AB301" s="39" t="str">
        <f>IF($B301="","",IF($O301&gt;0,resumen!$C$7," "))</f>
        <v/>
      </c>
      <c r="AC301" s="39" t="str">
        <f>IF($B301="","",IF($O301&gt;0,resumen!$J$5," "))</f>
        <v/>
      </c>
    </row>
    <row r="302" spans="1:29" x14ac:dyDescent="0.25">
      <c r="A302" s="85" t="s">
        <v>38</v>
      </c>
      <c r="B302" s="85" t="s">
        <v>38</v>
      </c>
      <c r="C302" s="25" t="str">
        <f t="shared" si="24"/>
        <v>FORMATO ERRÓNEO</v>
      </c>
      <c r="D302" s="85" t="s">
        <v>38</v>
      </c>
      <c r="E302" s="85" t="s">
        <v>38</v>
      </c>
      <c r="F302" s="85" t="s">
        <v>38</v>
      </c>
      <c r="G302" s="85" t="s">
        <v>38</v>
      </c>
      <c r="H302" s="85" t="s">
        <v>38</v>
      </c>
      <c r="I302" s="85" t="s">
        <v>38</v>
      </c>
      <c r="J302" s="85" t="s">
        <v>38</v>
      </c>
      <c r="K302" s="85" t="s">
        <v>38</v>
      </c>
      <c r="L302" s="85" t="s">
        <v>38</v>
      </c>
      <c r="M302" s="85" t="s">
        <v>38</v>
      </c>
      <c r="N302" s="85" t="s">
        <v>38</v>
      </c>
      <c r="O302" s="35" t="str">
        <f t="shared" si="20"/>
        <v/>
      </c>
      <c r="P302" s="91" t="str">
        <f>IF(K302="","",IFERROR(IF(VLOOKUP(K302,tablas!$P$3:$R$73,3,FALSE)="CEE","INCORRECTO","CORRECTO"),"CORRECTO"))</f>
        <v>CORRECTO</v>
      </c>
      <c r="Q302" s="85" t="s">
        <v>38</v>
      </c>
      <c r="R302" s="85" t="s">
        <v>38</v>
      </c>
      <c r="S302" s="85" t="s">
        <v>38</v>
      </c>
      <c r="T302" s="85" t="s">
        <v>38</v>
      </c>
      <c r="U302" s="85" t="s">
        <v>38</v>
      </c>
      <c r="V302" s="85" t="s">
        <v>38</v>
      </c>
      <c r="W302" s="46"/>
      <c r="X302" s="39" t="str">
        <f>IF(B302="","",IF($O302&gt;0,B302," "))</f>
        <v>d</v>
      </c>
      <c r="Y302" s="39" t="str">
        <f t="shared" si="22"/>
        <v>d</v>
      </c>
      <c r="Z302" s="39" t="str">
        <f t="shared" si="23"/>
        <v>d</v>
      </c>
      <c r="AA302" s="39">
        <f>IF($B302="","",IF($O302&gt;0,resumen!$C$5," "))</f>
        <v>0</v>
      </c>
      <c r="AB302" s="39">
        <f>IF($B302="","",IF($O302&gt;0,resumen!$C$7," "))</f>
        <v>0</v>
      </c>
      <c r="AC302" s="39">
        <f>IF($B302="","",IF($O302&gt;0,resumen!$J$5," "))</f>
        <v>0</v>
      </c>
    </row>
  </sheetData>
  <sheetProtection password="DE7F" sheet="1" objects="1" scenarios="1"/>
  <conditionalFormatting sqref="AC303:AC1048576">
    <cfRule type="cellIs" dxfId="10" priority="15" operator="equal">
      <formula>"No computa por "</formula>
    </cfRule>
  </conditionalFormatting>
  <conditionalFormatting sqref="I2:I301">
    <cfRule type="cellIs" dxfId="9" priority="12" operator="greaterThan">
      <formula>64</formula>
    </cfRule>
  </conditionalFormatting>
  <conditionalFormatting sqref="N302">
    <cfRule type="cellIs" dxfId="8" priority="10" operator="greaterThan">
      <formula>45994</formula>
    </cfRule>
  </conditionalFormatting>
  <conditionalFormatting sqref="O2:O302">
    <cfRule type="cellIs" dxfId="7" priority="8" operator="between">
      <formula>1</formula>
      <formula>29</formula>
    </cfRule>
  </conditionalFormatting>
  <conditionalFormatting sqref="C2">
    <cfRule type="cellIs" dxfId="6" priority="6" operator="equal">
      <formula>"FORMATO ERRÓNEO"</formula>
    </cfRule>
    <cfRule type="cellIs" dxfId="5" priority="7" operator="equal">
      <formula>"INCORRECTO"</formula>
    </cfRule>
  </conditionalFormatting>
  <conditionalFormatting sqref="C3:C301">
    <cfRule type="cellIs" dxfId="4" priority="4" operator="equal">
      <formula>"FORMATO ERRÓNEO"</formula>
    </cfRule>
    <cfRule type="cellIs" dxfId="3" priority="5" operator="equal">
      <formula>"INCORRECTO"</formula>
    </cfRule>
  </conditionalFormatting>
  <conditionalFormatting sqref="P2:P301">
    <cfRule type="cellIs" dxfId="1" priority="2" operator="equal">
      <formula>"INCORRECTO"</formula>
    </cfRule>
  </conditionalFormatting>
  <conditionalFormatting sqref="N2:N301">
    <cfRule type="cellIs" dxfId="0" priority="1" operator="greaterThan">
      <formula>46387</formula>
    </cfRule>
  </conditionalFormatting>
  <dataValidations count="2">
    <dataValidation type="whole" operator="equal" allowBlank="1" showInputMessage="1" showErrorMessage="1" errorTitle="Código provincia no válido." error="Solo son admisibles las inserciones en la Comunidad Autónoma de la Región de Murica" sqref="S1:S301 S303:S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J1 P303:P1048576 J303:J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tablas!$F$3:$F$4</xm:f>
          </x14:formula1>
          <xm:sqref>F2:F301</xm:sqref>
        </x14:dataValidation>
        <x14:dataValidation type="list" allowBlank="1" showInputMessage="1" showErrorMessage="1">
          <x14:formula1>
            <xm:f>tablas!$E$3:$E$5</xm:f>
          </x14:formula1>
          <xm:sqref>H2:H301</xm:sqref>
        </x14:dataValidation>
        <x14:dataValidation type="list" allowBlank="1" showInputMessage="1" showErrorMessage="1">
          <x14:formula1>
            <xm:f>tablas!$I$3:$I$6</xm:f>
          </x14:formula1>
          <xm:sqref>A2:A301</xm:sqref>
        </x14:dataValidation>
        <x14:dataValidation type="list" allowBlank="1" showInputMessage="1" showErrorMessage="1">
          <x14:formula1>
            <xm:f>tablas!$C$3:$C$9</xm:f>
          </x14:formula1>
          <xm:sqref>Q2:Q301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workbookViewId="0">
      <selection activeCell="D13" sqref="D13"/>
    </sheetView>
  </sheetViews>
  <sheetFormatPr baseColWidth="10" defaultColWidth="11.5703125" defaultRowHeight="15" x14ac:dyDescent="0.25"/>
  <cols>
    <col min="1" max="1" width="11.5703125" style="93"/>
    <col min="2" max="2" width="11.5703125" style="93" customWidth="1"/>
    <col min="3" max="3" width="23.140625" style="93" customWidth="1"/>
    <col min="4" max="4" width="11.5703125" style="93" customWidth="1"/>
    <col min="5" max="5" width="54.5703125" style="93" customWidth="1"/>
    <col min="6" max="14" width="11.5703125" style="93" customWidth="1"/>
    <col min="15" max="16" width="11.5703125" style="93"/>
    <col min="17" max="17" width="70.140625" style="93" bestFit="1" customWidth="1"/>
    <col min="18" max="16384" width="11.5703125" style="93"/>
  </cols>
  <sheetData>
    <row r="1" spans="1:18" x14ac:dyDescent="0.25">
      <c r="A1" s="92"/>
      <c r="B1" s="92"/>
      <c r="C1" s="92"/>
      <c r="D1" s="92"/>
      <c r="E1" s="92"/>
      <c r="F1" s="92"/>
      <c r="G1" s="92"/>
    </row>
    <row r="2" spans="1:18" x14ac:dyDescent="0.25">
      <c r="A2" s="92"/>
      <c r="B2" s="92"/>
      <c r="C2" s="94" t="s">
        <v>2</v>
      </c>
      <c r="D2" s="92"/>
      <c r="E2" s="94" t="s">
        <v>13</v>
      </c>
      <c r="F2" s="94" t="s">
        <v>1</v>
      </c>
      <c r="G2" s="94" t="s">
        <v>23</v>
      </c>
      <c r="I2" s="95" t="s">
        <v>26</v>
      </c>
      <c r="K2" s="93" t="s">
        <v>42</v>
      </c>
      <c r="L2" s="93" t="s">
        <v>43</v>
      </c>
      <c r="O2" s="96" t="s">
        <v>194</v>
      </c>
      <c r="P2" s="96" t="s">
        <v>195</v>
      </c>
      <c r="Q2" s="96" t="s">
        <v>196</v>
      </c>
      <c r="R2" s="93" t="s">
        <v>198</v>
      </c>
    </row>
    <row r="3" spans="1:18" x14ac:dyDescent="0.25">
      <c r="A3" s="92"/>
      <c r="B3" s="92"/>
      <c r="C3" s="92" t="s">
        <v>3</v>
      </c>
      <c r="D3" s="92"/>
      <c r="E3" s="97" t="s">
        <v>10</v>
      </c>
      <c r="F3" s="92" t="s">
        <v>14</v>
      </c>
      <c r="G3" s="92">
        <v>14202601</v>
      </c>
      <c r="I3" s="93">
        <v>2024</v>
      </c>
      <c r="K3" s="93" t="s">
        <v>44</v>
      </c>
      <c r="L3" s="98">
        <v>1095</v>
      </c>
      <c r="M3" s="93">
        <f>365*3</f>
        <v>1095</v>
      </c>
      <c r="O3" s="99">
        <v>1</v>
      </c>
      <c r="P3" s="99" t="s">
        <v>58</v>
      </c>
      <c r="Q3" s="99" t="s">
        <v>59</v>
      </c>
      <c r="R3" s="99" t="s">
        <v>196</v>
      </c>
    </row>
    <row r="4" spans="1:18" x14ac:dyDescent="0.25">
      <c r="A4" s="92"/>
      <c r="B4" s="92"/>
      <c r="C4" s="92" t="s">
        <v>4</v>
      </c>
      <c r="D4" s="92"/>
      <c r="E4" s="97" t="s">
        <v>11</v>
      </c>
      <c r="F4" s="92" t="s">
        <v>15</v>
      </c>
      <c r="G4" s="92">
        <v>14202602</v>
      </c>
      <c r="I4" s="93">
        <v>2025</v>
      </c>
      <c r="K4" s="93" t="s">
        <v>45</v>
      </c>
      <c r="L4" s="93">
        <v>730</v>
      </c>
      <c r="O4" s="99">
        <v>2</v>
      </c>
      <c r="P4" s="99" t="s">
        <v>60</v>
      </c>
      <c r="Q4" s="99" t="s">
        <v>61</v>
      </c>
      <c r="R4" s="99" t="s">
        <v>196</v>
      </c>
    </row>
    <row r="5" spans="1:18" x14ac:dyDescent="0.25">
      <c r="A5" s="92"/>
      <c r="B5" s="92"/>
      <c r="C5" s="92" t="s">
        <v>5</v>
      </c>
      <c r="D5" s="92"/>
      <c r="E5" s="97" t="s">
        <v>12</v>
      </c>
      <c r="F5" s="92"/>
      <c r="G5" s="92">
        <v>14202603</v>
      </c>
      <c r="I5" s="93">
        <v>2026</v>
      </c>
      <c r="O5" s="99">
        <v>3</v>
      </c>
      <c r="P5" s="99" t="s">
        <v>62</v>
      </c>
      <c r="Q5" s="99" t="s">
        <v>63</v>
      </c>
      <c r="R5" s="99" t="s">
        <v>196</v>
      </c>
    </row>
    <row r="6" spans="1:18" x14ac:dyDescent="0.25">
      <c r="A6" s="92"/>
      <c r="B6" s="92"/>
      <c r="C6" s="92" t="s">
        <v>6</v>
      </c>
      <c r="D6" s="92"/>
      <c r="E6" s="92"/>
      <c r="F6" s="92"/>
      <c r="G6" s="92">
        <v>14202604</v>
      </c>
      <c r="O6" s="99">
        <v>4</v>
      </c>
      <c r="P6" s="99" t="s">
        <v>64</v>
      </c>
      <c r="Q6" s="99" t="s">
        <v>65</v>
      </c>
      <c r="R6" s="99" t="s">
        <v>196</v>
      </c>
    </row>
    <row r="7" spans="1:18" x14ac:dyDescent="0.25">
      <c r="A7" s="92"/>
      <c r="B7" s="92"/>
      <c r="C7" s="92" t="s">
        <v>7</v>
      </c>
      <c r="D7" s="92"/>
      <c r="E7" s="92"/>
      <c r="F7" s="92"/>
      <c r="G7" s="92">
        <v>14202605</v>
      </c>
      <c r="O7" s="99">
        <v>5</v>
      </c>
      <c r="P7" s="99" t="s">
        <v>66</v>
      </c>
      <c r="Q7" s="99" t="s">
        <v>67</v>
      </c>
      <c r="R7" s="99" t="s">
        <v>196</v>
      </c>
    </row>
    <row r="8" spans="1:18" x14ac:dyDescent="0.25">
      <c r="A8" s="92"/>
      <c r="B8" s="92"/>
      <c r="C8" s="92" t="s">
        <v>8</v>
      </c>
      <c r="D8" s="92"/>
      <c r="E8" s="92"/>
      <c r="F8" s="92"/>
      <c r="G8" s="92">
        <v>14202606</v>
      </c>
      <c r="O8" s="99">
        <v>6</v>
      </c>
      <c r="P8" s="99" t="s">
        <v>68</v>
      </c>
      <c r="Q8" s="99" t="s">
        <v>69</v>
      </c>
      <c r="R8" s="99" t="s">
        <v>196</v>
      </c>
    </row>
    <row r="9" spans="1:18" x14ac:dyDescent="0.25">
      <c r="A9" s="92"/>
      <c r="B9" s="92"/>
      <c r="C9" s="92" t="s">
        <v>9</v>
      </c>
      <c r="D9" s="92"/>
      <c r="E9" s="92"/>
      <c r="F9" s="92"/>
      <c r="G9" s="92">
        <v>14202607</v>
      </c>
      <c r="O9" s="99">
        <v>7</v>
      </c>
      <c r="P9" s="99" t="s">
        <v>70</v>
      </c>
      <c r="Q9" s="99" t="s">
        <v>71</v>
      </c>
      <c r="R9" s="99" t="s">
        <v>196</v>
      </c>
    </row>
    <row r="10" spans="1:18" x14ac:dyDescent="0.25">
      <c r="A10" s="92"/>
      <c r="B10" s="92"/>
      <c r="C10" s="92"/>
      <c r="D10" s="92"/>
      <c r="E10" s="92"/>
      <c r="F10" s="92"/>
      <c r="G10" s="92">
        <v>14202608</v>
      </c>
      <c r="O10" s="99">
        <v>8</v>
      </c>
      <c r="P10" s="99" t="s">
        <v>72</v>
      </c>
      <c r="Q10" s="99" t="s">
        <v>73</v>
      </c>
      <c r="R10" s="99" t="s">
        <v>196</v>
      </c>
    </row>
    <row r="11" spans="1:18" x14ac:dyDescent="0.25">
      <c r="A11" s="92"/>
      <c r="B11" s="92"/>
      <c r="C11" s="92"/>
      <c r="D11" s="92"/>
      <c r="E11" s="92"/>
      <c r="F11" s="92"/>
      <c r="G11" s="92">
        <v>14202609</v>
      </c>
      <c r="O11" s="99">
        <v>9</v>
      </c>
      <c r="P11" s="99" t="s">
        <v>74</v>
      </c>
      <c r="Q11" s="99" t="s">
        <v>75</v>
      </c>
      <c r="R11" s="99" t="s">
        <v>196</v>
      </c>
    </row>
    <row r="12" spans="1:18" x14ac:dyDescent="0.25">
      <c r="A12" s="92"/>
      <c r="B12" s="92"/>
      <c r="C12" s="92"/>
      <c r="D12" s="92"/>
      <c r="E12" s="92"/>
      <c r="F12" s="92"/>
      <c r="G12" s="92">
        <v>14202610</v>
      </c>
      <c r="O12" s="99">
        <v>10</v>
      </c>
      <c r="P12" s="99" t="s">
        <v>76</v>
      </c>
      <c r="Q12" s="99" t="s">
        <v>77</v>
      </c>
      <c r="R12" s="99" t="s">
        <v>196</v>
      </c>
    </row>
    <row r="13" spans="1:18" x14ac:dyDescent="0.25">
      <c r="G13" s="92">
        <v>14202611</v>
      </c>
      <c r="O13" s="99">
        <v>11</v>
      </c>
      <c r="P13" s="99" t="s">
        <v>78</v>
      </c>
      <c r="Q13" s="99" t="s">
        <v>79</v>
      </c>
      <c r="R13" s="99" t="s">
        <v>196</v>
      </c>
    </row>
    <row r="14" spans="1:18" x14ac:dyDescent="0.25">
      <c r="G14" s="92">
        <v>14202612</v>
      </c>
      <c r="O14" s="99">
        <v>12</v>
      </c>
      <c r="P14" s="99" t="s">
        <v>80</v>
      </c>
      <c r="Q14" s="99" t="s">
        <v>81</v>
      </c>
      <c r="R14" s="99" t="s">
        <v>196</v>
      </c>
    </row>
    <row r="15" spans="1:18" x14ac:dyDescent="0.25">
      <c r="G15" s="92">
        <v>14202613</v>
      </c>
      <c r="O15" s="99">
        <v>13</v>
      </c>
      <c r="P15" s="99" t="s">
        <v>82</v>
      </c>
      <c r="Q15" s="99" t="s">
        <v>83</v>
      </c>
      <c r="R15" s="99" t="s">
        <v>196</v>
      </c>
    </row>
    <row r="16" spans="1:18" x14ac:dyDescent="0.25">
      <c r="G16" s="92">
        <v>14202614</v>
      </c>
      <c r="O16" s="99">
        <v>14</v>
      </c>
      <c r="P16" s="99" t="s">
        <v>84</v>
      </c>
      <c r="Q16" s="99" t="s">
        <v>85</v>
      </c>
      <c r="R16" s="99" t="s">
        <v>196</v>
      </c>
    </row>
    <row r="17" spans="7:18" x14ac:dyDescent="0.25">
      <c r="G17" s="92">
        <v>14202615</v>
      </c>
      <c r="O17" s="99">
        <v>15</v>
      </c>
      <c r="P17" s="99" t="s">
        <v>86</v>
      </c>
      <c r="Q17" s="99" t="s">
        <v>87</v>
      </c>
      <c r="R17" s="99" t="s">
        <v>196</v>
      </c>
    </row>
    <row r="18" spans="7:18" x14ac:dyDescent="0.25">
      <c r="G18" s="92">
        <v>14202616</v>
      </c>
      <c r="O18" s="99">
        <v>16</v>
      </c>
      <c r="P18" s="99" t="s">
        <v>88</v>
      </c>
      <c r="Q18" s="99" t="s">
        <v>89</v>
      </c>
      <c r="R18" s="99" t="s">
        <v>196</v>
      </c>
    </row>
    <row r="19" spans="7:18" x14ac:dyDescent="0.25">
      <c r="G19" s="92">
        <v>14202617</v>
      </c>
      <c r="O19" s="99">
        <v>17</v>
      </c>
      <c r="P19" s="99" t="s">
        <v>90</v>
      </c>
      <c r="Q19" s="99" t="s">
        <v>91</v>
      </c>
      <c r="R19" s="99" t="s">
        <v>196</v>
      </c>
    </row>
    <row r="20" spans="7:18" x14ac:dyDescent="0.25">
      <c r="G20" s="92">
        <v>14202618</v>
      </c>
      <c r="O20" s="99">
        <v>18</v>
      </c>
      <c r="P20" s="99" t="s">
        <v>92</v>
      </c>
      <c r="Q20" s="99" t="s">
        <v>93</v>
      </c>
      <c r="R20" s="99" t="s">
        <v>196</v>
      </c>
    </row>
    <row r="21" spans="7:18" x14ac:dyDescent="0.25">
      <c r="G21" s="92">
        <v>14202619</v>
      </c>
      <c r="O21" s="99">
        <v>19</v>
      </c>
      <c r="P21" s="99" t="s">
        <v>94</v>
      </c>
      <c r="Q21" s="99" t="s">
        <v>95</v>
      </c>
      <c r="R21" s="99" t="s">
        <v>196</v>
      </c>
    </row>
    <row r="22" spans="7:18" x14ac:dyDescent="0.25">
      <c r="G22" s="92">
        <v>14202620</v>
      </c>
      <c r="O22" s="99">
        <v>20</v>
      </c>
      <c r="P22" s="99" t="s">
        <v>96</v>
      </c>
      <c r="Q22" s="99" t="s">
        <v>97</v>
      </c>
      <c r="R22" s="99" t="s">
        <v>196</v>
      </c>
    </row>
    <row r="23" spans="7:18" x14ac:dyDescent="0.25">
      <c r="G23" s="92">
        <v>14202621</v>
      </c>
      <c r="O23" s="99">
        <v>21</v>
      </c>
      <c r="P23" s="99" t="s">
        <v>98</v>
      </c>
      <c r="Q23" s="99" t="s">
        <v>99</v>
      </c>
      <c r="R23" s="99" t="s">
        <v>196</v>
      </c>
    </row>
    <row r="24" spans="7:18" x14ac:dyDescent="0.25">
      <c r="G24" s="92">
        <v>14202622</v>
      </c>
      <c r="O24" s="99">
        <v>22</v>
      </c>
      <c r="P24" s="99" t="s">
        <v>100</v>
      </c>
      <c r="Q24" s="99" t="s">
        <v>101</v>
      </c>
      <c r="R24" s="99" t="s">
        <v>196</v>
      </c>
    </row>
    <row r="25" spans="7:18" x14ac:dyDescent="0.25">
      <c r="G25" s="92">
        <v>14202623</v>
      </c>
      <c r="O25" s="99">
        <v>23</v>
      </c>
      <c r="P25" s="99" t="s">
        <v>102</v>
      </c>
      <c r="Q25" s="99" t="s">
        <v>103</v>
      </c>
      <c r="R25" s="99" t="s">
        <v>196</v>
      </c>
    </row>
    <row r="26" spans="7:18" x14ac:dyDescent="0.25">
      <c r="G26" s="92">
        <v>14202624</v>
      </c>
      <c r="O26" s="99">
        <v>24</v>
      </c>
      <c r="P26" s="99" t="s">
        <v>104</v>
      </c>
      <c r="Q26" s="99" t="s">
        <v>105</v>
      </c>
      <c r="R26" s="99" t="s">
        <v>196</v>
      </c>
    </row>
    <row r="27" spans="7:18" x14ac:dyDescent="0.25">
      <c r="G27" s="92">
        <v>14202501</v>
      </c>
      <c r="O27" s="99">
        <v>25</v>
      </c>
      <c r="P27" s="99" t="s">
        <v>106</v>
      </c>
      <c r="Q27" s="99" t="s">
        <v>107</v>
      </c>
      <c r="R27" s="99" t="s">
        <v>196</v>
      </c>
    </row>
    <row r="28" spans="7:18" x14ac:dyDescent="0.25">
      <c r="G28" s="92">
        <v>14202502</v>
      </c>
      <c r="O28" s="99">
        <v>26</v>
      </c>
      <c r="P28" s="99" t="s">
        <v>108</v>
      </c>
      <c r="Q28" s="99" t="s">
        <v>109</v>
      </c>
      <c r="R28" s="99" t="s">
        <v>196</v>
      </c>
    </row>
    <row r="29" spans="7:18" x14ac:dyDescent="0.25">
      <c r="G29" s="92">
        <v>14202503</v>
      </c>
      <c r="O29" s="99">
        <v>27</v>
      </c>
      <c r="P29" s="99" t="s">
        <v>110</v>
      </c>
      <c r="Q29" s="99" t="s">
        <v>111</v>
      </c>
      <c r="R29" s="99" t="s">
        <v>196</v>
      </c>
    </row>
    <row r="30" spans="7:18" x14ac:dyDescent="0.25">
      <c r="G30" s="92">
        <v>14202504</v>
      </c>
      <c r="O30" s="99">
        <v>28</v>
      </c>
      <c r="P30" s="99" t="s">
        <v>112</v>
      </c>
      <c r="Q30" s="99" t="s">
        <v>113</v>
      </c>
      <c r="R30" s="99" t="s">
        <v>196</v>
      </c>
    </row>
    <row r="31" spans="7:18" x14ac:dyDescent="0.25">
      <c r="G31" s="92">
        <v>14202505</v>
      </c>
      <c r="O31" s="99">
        <v>29</v>
      </c>
      <c r="P31" s="99" t="s">
        <v>114</v>
      </c>
      <c r="Q31" s="99" t="s">
        <v>115</v>
      </c>
      <c r="R31" s="99" t="s">
        <v>196</v>
      </c>
    </row>
    <row r="32" spans="7:18" x14ac:dyDescent="0.25">
      <c r="G32" s="92">
        <v>14202506</v>
      </c>
      <c r="O32" s="99">
        <v>30</v>
      </c>
      <c r="P32" s="99" t="s">
        <v>116</v>
      </c>
      <c r="Q32" s="99" t="s">
        <v>117</v>
      </c>
      <c r="R32" s="99" t="s">
        <v>196</v>
      </c>
    </row>
    <row r="33" spans="7:18" x14ac:dyDescent="0.25">
      <c r="G33" s="92">
        <v>14202507</v>
      </c>
      <c r="O33" s="99">
        <v>31</v>
      </c>
      <c r="P33" s="99" t="s">
        <v>118</v>
      </c>
      <c r="Q33" s="99" t="s">
        <v>119</v>
      </c>
      <c r="R33" s="99" t="s">
        <v>196</v>
      </c>
    </row>
    <row r="34" spans="7:18" x14ac:dyDescent="0.25">
      <c r="G34" s="92">
        <v>14202508</v>
      </c>
      <c r="O34" s="99">
        <v>32</v>
      </c>
      <c r="P34" s="99" t="s">
        <v>120</v>
      </c>
      <c r="Q34" s="99" t="s">
        <v>121</v>
      </c>
      <c r="R34" s="99" t="s">
        <v>196</v>
      </c>
    </row>
    <row r="35" spans="7:18" x14ac:dyDescent="0.25">
      <c r="G35" s="92">
        <v>14202509</v>
      </c>
      <c r="O35" s="99">
        <v>33</v>
      </c>
      <c r="P35" s="99" t="s">
        <v>122</v>
      </c>
      <c r="Q35" s="99" t="s">
        <v>123</v>
      </c>
      <c r="R35" s="99" t="s">
        <v>196</v>
      </c>
    </row>
    <row r="36" spans="7:18" x14ac:dyDescent="0.25">
      <c r="G36" s="92">
        <v>14202510</v>
      </c>
      <c r="O36" s="99">
        <v>34</v>
      </c>
      <c r="P36" s="99" t="s">
        <v>124</v>
      </c>
      <c r="Q36" s="99" t="s">
        <v>125</v>
      </c>
      <c r="R36" s="99" t="s">
        <v>196</v>
      </c>
    </row>
    <row r="37" spans="7:18" x14ac:dyDescent="0.25">
      <c r="G37" s="92">
        <v>14202511</v>
      </c>
      <c r="O37" s="99">
        <v>35</v>
      </c>
      <c r="P37" s="99" t="s">
        <v>126</v>
      </c>
      <c r="Q37" s="99" t="s">
        <v>127</v>
      </c>
      <c r="R37" s="99" t="s">
        <v>196</v>
      </c>
    </row>
    <row r="38" spans="7:18" x14ac:dyDescent="0.25">
      <c r="G38" s="92">
        <v>14202512</v>
      </c>
      <c r="O38" s="99">
        <v>36</v>
      </c>
      <c r="P38" s="99" t="s">
        <v>128</v>
      </c>
      <c r="Q38" s="99" t="s">
        <v>129</v>
      </c>
      <c r="R38" s="99" t="s">
        <v>196</v>
      </c>
    </row>
    <row r="39" spans="7:18" x14ac:dyDescent="0.25">
      <c r="G39" s="92">
        <v>14202513</v>
      </c>
      <c r="O39" s="99">
        <v>37</v>
      </c>
      <c r="P39" s="99" t="s">
        <v>130</v>
      </c>
      <c r="Q39" s="99" t="s">
        <v>131</v>
      </c>
      <c r="R39" s="99" t="s">
        <v>196</v>
      </c>
    </row>
    <row r="40" spans="7:18" x14ac:dyDescent="0.25">
      <c r="G40" s="92">
        <v>14202514</v>
      </c>
      <c r="O40" s="99">
        <v>38</v>
      </c>
      <c r="P40" s="99" t="s">
        <v>132</v>
      </c>
      <c r="Q40" s="99" t="s">
        <v>133</v>
      </c>
      <c r="R40" s="99" t="s">
        <v>196</v>
      </c>
    </row>
    <row r="41" spans="7:18" x14ac:dyDescent="0.25">
      <c r="G41" s="92">
        <v>14202515</v>
      </c>
      <c r="O41" s="99">
        <v>39</v>
      </c>
      <c r="P41" s="99" t="s">
        <v>134</v>
      </c>
      <c r="Q41" s="99" t="s">
        <v>135</v>
      </c>
      <c r="R41" s="99" t="s">
        <v>196</v>
      </c>
    </row>
    <row r="42" spans="7:18" x14ac:dyDescent="0.25">
      <c r="G42" s="92">
        <v>14202516</v>
      </c>
      <c r="O42" s="99">
        <v>40</v>
      </c>
      <c r="P42" s="99" t="s">
        <v>136</v>
      </c>
      <c r="Q42" s="99" t="s">
        <v>137</v>
      </c>
      <c r="R42" s="99" t="s">
        <v>196</v>
      </c>
    </row>
    <row r="43" spans="7:18" x14ac:dyDescent="0.25">
      <c r="G43" s="92">
        <v>14202517</v>
      </c>
      <c r="O43" s="99">
        <v>41</v>
      </c>
      <c r="P43" s="99" t="s">
        <v>138</v>
      </c>
      <c r="Q43" s="99" t="s">
        <v>139</v>
      </c>
      <c r="R43" s="99" t="s">
        <v>196</v>
      </c>
    </row>
    <row r="44" spans="7:18" x14ac:dyDescent="0.25">
      <c r="G44" s="92">
        <v>14202518</v>
      </c>
      <c r="O44" s="99">
        <v>42</v>
      </c>
      <c r="P44" s="99" t="s">
        <v>140</v>
      </c>
      <c r="Q44" s="99" t="s">
        <v>141</v>
      </c>
      <c r="R44" s="99" t="s">
        <v>196</v>
      </c>
    </row>
    <row r="45" spans="7:18" x14ac:dyDescent="0.25">
      <c r="G45" s="92">
        <v>14202519</v>
      </c>
      <c r="O45" s="99">
        <v>43</v>
      </c>
      <c r="P45" s="99" t="s">
        <v>142</v>
      </c>
      <c r="Q45" s="99" t="s">
        <v>143</v>
      </c>
      <c r="R45" s="99" t="s">
        <v>196</v>
      </c>
    </row>
    <row r="46" spans="7:18" x14ac:dyDescent="0.25">
      <c r="G46" s="92">
        <v>14202520</v>
      </c>
      <c r="O46" s="99">
        <v>44</v>
      </c>
      <c r="P46" s="99" t="s">
        <v>144</v>
      </c>
      <c r="Q46" s="99" t="s">
        <v>145</v>
      </c>
      <c r="R46" s="99" t="s">
        <v>196</v>
      </c>
    </row>
    <row r="47" spans="7:18" x14ac:dyDescent="0.25">
      <c r="G47" s="92">
        <v>14202521</v>
      </c>
      <c r="O47" s="99">
        <v>45</v>
      </c>
      <c r="P47" s="99" t="s">
        <v>146</v>
      </c>
      <c r="Q47" s="99" t="s">
        <v>147</v>
      </c>
      <c r="R47" s="99" t="s">
        <v>196</v>
      </c>
    </row>
    <row r="48" spans="7:18" x14ac:dyDescent="0.25">
      <c r="G48" s="92">
        <v>14202522</v>
      </c>
      <c r="O48" s="99">
        <v>46</v>
      </c>
      <c r="P48" s="99" t="s">
        <v>148</v>
      </c>
      <c r="Q48" s="99" t="s">
        <v>149</v>
      </c>
      <c r="R48" s="99" t="s">
        <v>196</v>
      </c>
    </row>
    <row r="49" spans="7:18" x14ac:dyDescent="0.25">
      <c r="G49" s="92">
        <v>14202523</v>
      </c>
      <c r="O49" s="99">
        <v>47</v>
      </c>
      <c r="P49" s="99" t="s">
        <v>150</v>
      </c>
      <c r="Q49" s="99" t="s">
        <v>151</v>
      </c>
      <c r="R49" s="99" t="s">
        <v>196</v>
      </c>
    </row>
    <row r="50" spans="7:18" x14ac:dyDescent="0.25">
      <c r="G50" s="92">
        <v>14202524</v>
      </c>
      <c r="O50" s="99">
        <v>48</v>
      </c>
      <c r="P50" s="99" t="s">
        <v>152</v>
      </c>
      <c r="Q50" s="99" t="s">
        <v>153</v>
      </c>
      <c r="R50" s="99" t="s">
        <v>196</v>
      </c>
    </row>
    <row r="51" spans="7:18" x14ac:dyDescent="0.25">
      <c r="G51" s="92">
        <v>14202401</v>
      </c>
      <c r="O51" s="99">
        <v>49</v>
      </c>
      <c r="P51" s="99" t="s">
        <v>154</v>
      </c>
      <c r="Q51" s="99" t="s">
        <v>155</v>
      </c>
      <c r="R51" s="99" t="s">
        <v>196</v>
      </c>
    </row>
    <row r="52" spans="7:18" x14ac:dyDescent="0.25">
      <c r="G52" s="92">
        <v>14202402</v>
      </c>
      <c r="O52" s="99">
        <v>50</v>
      </c>
      <c r="P52" s="99" t="s">
        <v>156</v>
      </c>
      <c r="Q52" s="99" t="s">
        <v>157</v>
      </c>
      <c r="R52" s="99" t="s">
        <v>196</v>
      </c>
    </row>
    <row r="53" spans="7:18" x14ac:dyDescent="0.25">
      <c r="G53" s="92">
        <v>14202403</v>
      </c>
      <c r="O53" s="99">
        <v>51</v>
      </c>
      <c r="P53" s="99" t="s">
        <v>158</v>
      </c>
      <c r="Q53" s="99" t="s">
        <v>159</v>
      </c>
      <c r="R53" s="99" t="s">
        <v>196</v>
      </c>
    </row>
    <row r="54" spans="7:18" x14ac:dyDescent="0.25">
      <c r="G54" s="92">
        <v>14202404</v>
      </c>
      <c r="O54" s="99">
        <v>52</v>
      </c>
      <c r="P54" s="99" t="s">
        <v>160</v>
      </c>
      <c r="Q54" s="99" t="s">
        <v>161</v>
      </c>
      <c r="R54" s="99" t="s">
        <v>196</v>
      </c>
    </row>
    <row r="55" spans="7:18" x14ac:dyDescent="0.25">
      <c r="G55" s="92">
        <v>14202405</v>
      </c>
      <c r="O55" s="99">
        <v>53</v>
      </c>
      <c r="P55" s="99" t="s">
        <v>162</v>
      </c>
      <c r="Q55" s="99" t="s">
        <v>163</v>
      </c>
      <c r="R55" s="99" t="s">
        <v>196</v>
      </c>
    </row>
    <row r="56" spans="7:18" x14ac:dyDescent="0.25">
      <c r="G56" s="92">
        <v>14202406</v>
      </c>
      <c r="O56" s="99">
        <v>54</v>
      </c>
      <c r="P56" s="99" t="s">
        <v>164</v>
      </c>
      <c r="Q56" s="99" t="s">
        <v>165</v>
      </c>
      <c r="R56" s="99" t="s">
        <v>196</v>
      </c>
    </row>
    <row r="57" spans="7:18" x14ac:dyDescent="0.25">
      <c r="G57" s="92">
        <v>14202407</v>
      </c>
      <c r="O57" s="99">
        <v>55</v>
      </c>
      <c r="P57" s="99" t="s">
        <v>166</v>
      </c>
      <c r="Q57" s="99" t="s">
        <v>167</v>
      </c>
      <c r="R57" s="99" t="s">
        <v>196</v>
      </c>
    </row>
    <row r="58" spans="7:18" x14ac:dyDescent="0.25">
      <c r="G58" s="92">
        <v>14202408</v>
      </c>
      <c r="O58" s="99">
        <v>56</v>
      </c>
      <c r="P58" s="99" t="s">
        <v>168</v>
      </c>
      <c r="Q58" s="99" t="s">
        <v>169</v>
      </c>
      <c r="R58" s="99" t="s">
        <v>196</v>
      </c>
    </row>
    <row r="59" spans="7:18" x14ac:dyDescent="0.25">
      <c r="G59" s="92">
        <v>14202409</v>
      </c>
      <c r="O59" s="99">
        <v>57</v>
      </c>
      <c r="P59" s="99" t="s">
        <v>170</v>
      </c>
      <c r="Q59" s="99" t="s">
        <v>171</v>
      </c>
      <c r="R59" s="99" t="s">
        <v>196</v>
      </c>
    </row>
    <row r="60" spans="7:18" x14ac:dyDescent="0.25">
      <c r="G60" s="92">
        <v>14202410</v>
      </c>
      <c r="O60" s="99">
        <v>58</v>
      </c>
      <c r="P60" s="99" t="s">
        <v>172</v>
      </c>
      <c r="Q60" s="99" t="s">
        <v>173</v>
      </c>
      <c r="R60" s="99" t="s">
        <v>196</v>
      </c>
    </row>
    <row r="61" spans="7:18" x14ac:dyDescent="0.25">
      <c r="G61" s="92">
        <v>14202411</v>
      </c>
      <c r="O61" s="99">
        <v>59</v>
      </c>
      <c r="P61" s="99" t="s">
        <v>174</v>
      </c>
      <c r="Q61" s="99" t="s">
        <v>175</v>
      </c>
      <c r="R61" s="99" t="s">
        <v>196</v>
      </c>
    </row>
    <row r="62" spans="7:18" x14ac:dyDescent="0.25">
      <c r="G62" s="92">
        <v>14202412</v>
      </c>
      <c r="O62" s="99">
        <v>60</v>
      </c>
      <c r="P62" s="99" t="s">
        <v>176</v>
      </c>
      <c r="Q62" s="99" t="s">
        <v>177</v>
      </c>
      <c r="R62" s="99" t="s">
        <v>196</v>
      </c>
    </row>
    <row r="63" spans="7:18" x14ac:dyDescent="0.25">
      <c r="G63" s="92">
        <v>14202413</v>
      </c>
      <c r="O63" s="99">
        <v>61</v>
      </c>
      <c r="P63" s="99" t="s">
        <v>178</v>
      </c>
      <c r="Q63" s="99" t="s">
        <v>179</v>
      </c>
      <c r="R63" s="99" t="s">
        <v>196</v>
      </c>
    </row>
    <row r="64" spans="7:18" x14ac:dyDescent="0.25">
      <c r="G64" s="92">
        <v>14202414</v>
      </c>
      <c r="O64" s="99">
        <v>62</v>
      </c>
      <c r="P64" s="99" t="s">
        <v>180</v>
      </c>
      <c r="Q64" s="99" t="s">
        <v>181</v>
      </c>
      <c r="R64" s="99" t="s">
        <v>196</v>
      </c>
    </row>
    <row r="65" spans="7:18" x14ac:dyDescent="0.25">
      <c r="G65" s="92">
        <v>14202415</v>
      </c>
      <c r="O65" s="99">
        <v>63</v>
      </c>
      <c r="P65" s="99" t="s">
        <v>182</v>
      </c>
      <c r="Q65" s="99" t="s">
        <v>183</v>
      </c>
      <c r="R65" s="99" t="s">
        <v>196</v>
      </c>
    </row>
    <row r="66" spans="7:18" x14ac:dyDescent="0.25">
      <c r="G66" s="92">
        <v>14202416</v>
      </c>
      <c r="O66" s="99">
        <v>64</v>
      </c>
      <c r="P66" s="99" t="s">
        <v>184</v>
      </c>
      <c r="Q66" s="99" t="s">
        <v>185</v>
      </c>
      <c r="R66" s="99" t="s">
        <v>196</v>
      </c>
    </row>
    <row r="67" spans="7:18" x14ac:dyDescent="0.25">
      <c r="G67" s="92">
        <v>14202417</v>
      </c>
      <c r="O67" s="99">
        <v>65</v>
      </c>
      <c r="P67" s="99" t="s">
        <v>186</v>
      </c>
      <c r="Q67" s="99" t="s">
        <v>187</v>
      </c>
      <c r="R67" s="99" t="s">
        <v>196</v>
      </c>
    </row>
    <row r="68" spans="7:18" x14ac:dyDescent="0.25">
      <c r="G68" s="92">
        <v>14202418</v>
      </c>
      <c r="O68" s="99">
        <v>66</v>
      </c>
      <c r="P68" s="99" t="s">
        <v>188</v>
      </c>
      <c r="Q68" s="99" t="s">
        <v>189</v>
      </c>
      <c r="R68" s="99" t="s">
        <v>196</v>
      </c>
    </row>
    <row r="69" spans="7:18" x14ac:dyDescent="0.25">
      <c r="G69" s="92">
        <v>14202419</v>
      </c>
      <c r="O69" s="99">
        <v>67</v>
      </c>
      <c r="P69" s="99" t="s">
        <v>190</v>
      </c>
      <c r="Q69" s="99" t="s">
        <v>191</v>
      </c>
      <c r="R69" s="99" t="s">
        <v>196</v>
      </c>
    </row>
    <row r="70" spans="7:18" x14ac:dyDescent="0.25">
      <c r="G70" s="92">
        <v>14202420</v>
      </c>
      <c r="O70" s="99">
        <v>68</v>
      </c>
      <c r="P70" s="99" t="s">
        <v>192</v>
      </c>
      <c r="Q70" s="99" t="s">
        <v>193</v>
      </c>
      <c r="R70" s="99" t="s">
        <v>196</v>
      </c>
    </row>
    <row r="71" spans="7:18" x14ac:dyDescent="0.25">
      <c r="G71" s="92">
        <v>14202421</v>
      </c>
      <c r="O71" s="99"/>
      <c r="P71" s="99"/>
      <c r="Q71" s="99"/>
    </row>
    <row r="72" spans="7:18" x14ac:dyDescent="0.25">
      <c r="G72" s="92">
        <v>14202422</v>
      </c>
      <c r="O72" s="99"/>
      <c r="P72" s="99"/>
      <c r="Q72" s="99"/>
    </row>
    <row r="73" spans="7:18" x14ac:dyDescent="0.25">
      <c r="G73" s="92">
        <v>14202423</v>
      </c>
      <c r="O73" s="99"/>
      <c r="P73" s="99"/>
      <c r="Q73" s="99"/>
    </row>
    <row r="74" spans="7:18" x14ac:dyDescent="0.25">
      <c r="G74" s="92">
        <v>14202424</v>
      </c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ACOMPAÑAMIENTOS</vt:lpstr>
      <vt:lpstr>tablas</vt:lpstr>
      <vt:lpstr>ACOMPAÑAMIENTOS!Área_de_impresión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2026-04-23T11:42:15Z</dcterms:modified>
</cp:coreProperties>
</file>